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0335C97-DF46-453A-8574-4BE9AE1BF75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տեղեկանք հիմնավորում" sheetId="24" state="hidden" r:id="rId11"/>
    <sheet name="Sheet1" sheetId="23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deb">#REF!</definedName>
    <definedName name="debitor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hosqer'!$A$1:$D$106</definedName>
    <definedName name="_xlnm.Print_Area" localSheetId="3">'Dramakani hamematakan'!$A$1:$F$89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" localSheetId="5">#REF!</definedName>
    <definedName name="Tab" localSheetId="9">#REF!</definedName>
    <definedName name="Tab" localSheetId="8">#REF!</definedName>
    <definedName name="Tab" localSheetId="10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 localSheetId="10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 localSheetId="10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 localSheetId="10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 localSheetId="10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 localSheetId="10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 localSheetId="10">#REF!</definedName>
    <definedName name="Tab1RowCode">#REF!</definedName>
    <definedName name="Tab1RowCode2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 localSheetId="10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 localSheetId="10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 localSheetId="10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 localSheetId="10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 localSheetId="10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 localSheetId="10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 localSheetId="10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 localSheetId="10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 localSheetId="10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 localSheetId="10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 localSheetId="10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 localSheetId="10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 localSheetId="10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 localSheetId="10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 localSheetId="10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 localSheetId="10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 localSheetId="10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 localSheetId="10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 localSheetId="10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 localSheetId="10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 localSheetId="10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 localSheetId="10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 localSheetId="10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 localSheetId="10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 localSheetId="10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 localSheetId="10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 localSheetId="10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 localSheetId="10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 localSheetId="10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 localSheetId="10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 localSheetId="10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 localSheetId="10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 localSheetId="10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  <definedName name="ttt">#REF!</definedName>
    <definedName name="YearRow">#REF!</definedName>
    <definedName name="դռբ">#REF!</definedName>
    <definedName name="տեղեկան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91" i="7"/>
  <c r="B92" i="7"/>
  <c r="D38" i="19"/>
  <c r="F59" i="18"/>
  <c r="B32" i="7"/>
  <c r="F12" i="21" l="1"/>
  <c r="D73" i="19"/>
  <c r="B10" i="11"/>
  <c r="E82" i="7"/>
  <c r="E81" i="7"/>
  <c r="D78" i="10" l="1"/>
  <c r="D8" i="18" l="1"/>
  <c r="M7" i="20"/>
  <c r="L18" i="20"/>
  <c r="L17" i="20"/>
  <c r="A2" i="20" l="1"/>
  <c r="B72" i="7" l="1"/>
  <c r="J32" i="20"/>
  <c r="J30" i="20"/>
  <c r="C101" i="7"/>
  <c r="C99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E54" i="9" s="1"/>
  <c r="B54" i="9"/>
  <c r="C68" i="7"/>
  <c r="D55" i="10" s="1"/>
  <c r="E55" i="10" s="1"/>
  <c r="B68" i="7"/>
  <c r="B55" i="10" s="1"/>
  <c r="M8" i="20"/>
  <c r="M13" i="20"/>
  <c r="C9" i="10"/>
  <c r="C12" i="10"/>
  <c r="D38" i="22"/>
  <c r="C7" i="10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87" i="7"/>
  <c r="C80" i="7"/>
  <c r="C79" i="7" l="1"/>
  <c r="L41" i="19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I17" i="20"/>
  <c r="E18" i="20"/>
  <c r="F18" i="20" s="1"/>
  <c r="F17" i="20"/>
  <c r="C10" i="11"/>
  <c r="D7" i="11" s="1"/>
  <c r="N7" i="11" s="1"/>
  <c r="B15" i="9" l="1"/>
  <c r="F52" i="19" l="1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M10" i="20"/>
  <c r="M16" i="20"/>
  <c r="M9" i="20"/>
  <c r="L19" i="20"/>
  <c r="F41" i="19" l="1"/>
  <c r="C42" i="7"/>
  <c r="F25" i="19"/>
  <c r="D25" i="19"/>
  <c r="D59" i="19" s="1"/>
  <c r="M19" i="20"/>
  <c r="M20" i="20" s="1"/>
  <c r="M27" i="20" l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C43" i="7" l="1"/>
  <c r="E43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3" i="7" s="1"/>
  <c r="A64" i="7" s="1"/>
  <c r="A65" i="7" s="1"/>
  <c r="A67" i="7" s="1"/>
  <c r="B26" i="10"/>
  <c r="A60" i="9" l="1"/>
  <c r="A61" i="9"/>
  <c r="A62" i="9" s="1"/>
  <c r="A68" i="7"/>
  <c r="A69" i="7" s="1"/>
  <c r="A70" i="7" s="1"/>
  <c r="A72" i="7" s="1"/>
  <c r="A73" i="7" s="1"/>
  <c r="A54" i="10"/>
  <c r="A61" i="19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1" i="19" s="1"/>
  <c r="A61" i="10" l="1"/>
  <c r="A62" i="10" s="1"/>
  <c r="A63" i="10" s="1"/>
  <c r="A64" i="10"/>
  <c r="A65" i="10" s="1"/>
  <c r="D15" i="10" l="1"/>
  <c r="C25" i="7"/>
  <c r="A73" i="19"/>
  <c r="A74" i="19"/>
  <c r="F5" i="10"/>
  <c r="C66" i="7"/>
  <c r="E15" i="10" l="1"/>
  <c r="D12" i="10"/>
  <c r="E12" i="10" s="1"/>
  <c r="H20" i="11"/>
  <c r="H18" i="11"/>
  <c r="D66" i="18"/>
  <c r="D64" i="18"/>
  <c r="D87" i="10"/>
  <c r="D85" i="10"/>
  <c r="B82" i="10"/>
  <c r="D67" i="9"/>
  <c r="D65" i="9"/>
  <c r="A2" i="15" l="1"/>
  <c r="A2" i="18"/>
  <c r="A2" i="10"/>
  <c r="A2" i="9"/>
  <c r="D45" i="19" l="1"/>
  <c r="C77" i="7" l="1"/>
  <c r="E77" i="7" s="1"/>
  <c r="C45" i="7"/>
  <c r="C44" i="7"/>
  <c r="C30" i="7" l="1"/>
  <c r="D17" i="10" s="1"/>
  <c r="A2" i="11"/>
  <c r="N8" i="11" l="1"/>
  <c r="N9" i="11" s="1"/>
  <c r="D36" i="19" l="1"/>
  <c r="F54" i="18"/>
  <c r="D76" i="19" l="1"/>
  <c r="C37" i="7"/>
  <c r="E37" i="7" s="1"/>
  <c r="D58" i="9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E21" i="9" l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59" i="9" l="1"/>
  <c r="D60" i="9"/>
  <c r="D61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1" i="9"/>
  <c r="D19" i="9"/>
  <c r="D20" i="9"/>
  <c r="D14" i="9"/>
  <c r="E14" i="9" s="1"/>
  <c r="D16" i="9"/>
  <c r="D18" i="9" l="1"/>
  <c r="D30" i="18"/>
  <c r="D34" i="18" l="1"/>
  <c r="D23" i="9" l="1"/>
  <c r="D72" i="10"/>
  <c r="D73" i="10"/>
  <c r="D82" i="10"/>
  <c r="D77" i="10"/>
  <c r="D76" i="10"/>
  <c r="D75" i="10"/>
  <c r="D71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C74" i="10" l="1"/>
  <c r="C66" i="10" s="1"/>
  <c r="D74" i="10"/>
  <c r="D66" i="10" s="1"/>
  <c r="E75" i="10"/>
  <c r="E74" i="10" l="1"/>
  <c r="E42" i="7" l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2" i="10"/>
  <c r="E73" i="10"/>
  <c r="E72" i="10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3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F77" i="19" s="1"/>
  <c r="D26" i="9"/>
  <c r="E26" i="9" s="1"/>
  <c r="C36" i="7"/>
  <c r="D27" i="10"/>
  <c r="C35" i="7" l="1"/>
  <c r="C97" i="7" s="1"/>
  <c r="D22" i="9"/>
  <c r="E22" i="9" s="1"/>
  <c r="E27" i="10"/>
  <c r="D23" i="10"/>
  <c r="D63" i="9" l="1"/>
  <c r="E63" i="9" s="1"/>
  <c r="D22" i="10"/>
  <c r="E23" i="10"/>
  <c r="E22" i="10" l="1"/>
  <c r="D83" i="10"/>
  <c r="E83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<sst xmlns="http://schemas.openxmlformats.org/spreadsheetml/2006/main" count="611" uniqueCount="372">
  <si>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</si>
  <si>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</si>
  <si>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</si>
  <si>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</si>
  <si>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</si>
  <si>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</si>
  <si>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</si>
  <si>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</si>
  <si>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</si>
  <si>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</si>
  <si>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</si>
  <si>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</si>
  <si>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</si>
  <si>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</si>
  <si>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</si>
  <si>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</si>
  <si>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</si>
  <si>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</si>
  <si>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</si>
  <si>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</si>
  <si>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</si>
  <si>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</si>
  <si>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</si>
  <si>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</si>
  <si>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</si>
  <si>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</si>
  <si>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</si>
  <si>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</si>
  <si>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</si>
  <si>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</si>
  <si>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</si>
  <si>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</si>
  <si>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</si>
  <si>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</si>
  <si>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</si>
  <si>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</si>
  <si>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</si>
  <si>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</si>
  <si>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</si>
  <si>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</si>
  <si>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</si>
  <si>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</si>
  <si>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</si>
  <si>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</si>
  <si>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</si>
  <si>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</si>
  <si>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</si>
  <si>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</si>
  <si>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</si>
  <si>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</si>
  <si>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</si>
  <si>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</si>
  <si>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</si>
  <si>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</si>
  <si>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</si>
  <si>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</si>
  <si>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</si>
  <si>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</si>
  <si>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</si>
  <si>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</si>
  <si>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</si>
  <si>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</si>
  <si>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</si>
  <si>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</si>
  <si>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</si>
  <si>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</si>
  <si>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</si>
  <si>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</si>
  <si>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</si>
  <si>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</si>
  <si>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</si>
  <si>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</si>
  <si>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</si>
  <si>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</si>
  <si>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</si>
  <si>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</si>
  <si>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</si>
  <si>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</si>
  <si>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</si>
  <si>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</si>
  <si>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</si>
  <si>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</si>
  <si>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</si>
  <si>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</si>
  <si>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</si>
  <si>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</si>
  <si>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</si>
  <si>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</si>
  <si>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</si>
  <si>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</si>
  <si>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</si>
  <si>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</si>
  <si>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</si>
  <si>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</si>
  <si>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</si>
  <si>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</si>
  <si>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</si>
  <si>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</si>
  <si>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</si>
  <si>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</si>
  <si>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</si>
  <si>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</si>
  <si>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</si>
  <si>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</si>
  <si>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</si>
  <si>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</si>
  <si>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</si>
  <si>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</si>
  <si>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</si>
  <si>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</si>
  <si>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</si>
  <si>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</si>
  <si>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</si>
  <si>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</si>
  <si>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</si>
  <si>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</si>
  <si>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</si>
  <si>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</si>
  <si>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</si>
  <si>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</si>
  <si>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</si>
  <si>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</si>
  <si>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</si>
  <si>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</si>
  <si>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</si>
  <si>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</si>
  <si>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</si>
  <si>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</si>
  <si>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</si>
  <si>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</si>
  <si>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</si>
  <si>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</si>
  <si>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</si>
  <si>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</si>
  <si>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</si>
  <si>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</si>
  <si>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</si>
  <si>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</si>
  <si>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</si>
  <si>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</si>
  <si>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</si>
  <si>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</si>
  <si>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</si>
  <si>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</si>
  <si>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</si>
  <si>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</si>
  <si>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</si>
  <si>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</si>
  <si>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</si>
  <si>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</si>
  <si>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</si>
  <si>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</si>
  <si>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</si>
  <si>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</si>
  <si>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</si>
  <si>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</si>
  <si>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</si>
  <si>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</si>
  <si>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</si>
  <si>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</si>
  <si>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</si>
  <si>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</si>
  <si>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</si>
  <si>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</si>
  <si>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</si>
  <si>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</si>
  <si>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</si>
  <si>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</si>
  <si>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</si>
  <si>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</si>
  <si>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</si>
  <si>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</si>
  <si>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</si>
  <si>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</si>
  <si>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</si>
  <si>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</si>
  <si>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</si>
  <si>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</si>
  <si>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</si>
  <si>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</si>
  <si>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</si>
  <si>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</si>
  <si>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</si>
  <si>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</si>
  <si>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</si>
  <si>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</si>
  <si>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</si>
  <si>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</si>
  <si>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</si>
  <si>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</si>
  <si>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</si>
  <si>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</si>
  <si>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</si>
  <si>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</si>
  <si>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</si>
  <si>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</si>
  <si>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</si>
  <si>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</si>
  <si>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</si>
  <si>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</si>
  <si>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</si>
  <si>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</si>
  <si>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</si>
  <si>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</si>
  <si>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</si>
  <si>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</si>
  <si>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</si>
  <si>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</si>
  <si>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</si>
  <si>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</si>
  <si>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</si>
  <si>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</si>
  <si>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</si>
  <si>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</si>
  <si>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</si>
  <si>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</si>
  <si>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</si>
  <si>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</si>
  <si>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</si>
  <si>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</si>
  <si>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</si>
  <si>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</si>
  <si>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</si>
  <si>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</si>
  <si>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</si>
  <si>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</si>
  <si>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</si>
  <si>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</si>
  <si>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</si>
  <si>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</si>
  <si>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</si>
  <si>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</si>
  <si>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</si>
  <si>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</si>
  <si>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</si>
  <si>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</si>
  <si>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</si>
  <si>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</si>
  <si>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</si>
  <si>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</si>
  <si>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</si>
  <si>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</si>
  <si>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</si>
  <si>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</si>
  <si>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</si>
  <si>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</si>
  <si>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</si>
  <si>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</si>
  <si>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</si>
  <si>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</si>
  <si>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</si>
  <si>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</si>
  <si>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</si>
  <si>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</si>
  <si>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</si>
  <si>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</si>
  <si>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</si>
  <si>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</si>
  <si>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</si>
  <si>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</si>
  <si>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</si>
  <si>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</si>
  <si>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</si>
  <si>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</si>
  <si>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</si>
  <si>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</si>
  <si>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</si>
  <si>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</si>
  <si>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</si>
  <si>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</si>
  <si>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</si>
  <si>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</si>
  <si>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</si>
  <si>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</si>
  <si>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</si>
  <si>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</si>
  <si>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</si>
  <si>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</si>
  <si>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</si>
  <si>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</si>
  <si>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</si>
  <si>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</si>
  <si>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</si>
  <si>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</si>
  <si>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</si>
  <si>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</si>
  <si>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</si>
  <si>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</si>
  <si>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</si>
  <si>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</si>
  <si>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</si>
  <si>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</si>
  <si>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</si>
  <si>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</si>
  <si>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</si>
  <si>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</si>
  <si>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</si>
  <si>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</si>
  <si>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</si>
  <si>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</si>
  <si>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</si>
  <si>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</si>
  <si>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</si>
  <si>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</si>
  <si>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</si>
  <si>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</si>
  <si>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</si>
  <si>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</si>
  <si>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</si>
  <si>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</si>
  <si>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</si>
  <si>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</si>
  <si>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</si>
  <si>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</si>
  <si>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</si>
  <si>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</si>
  <si>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</si>
  <si>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</si>
  <si>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</si>
  <si>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հ․32 մսուր-մանկապարտեզ» ՀՈԱԿ-ի </t>
  </si>
  <si>
    <t>Նաիրա Գևորգյան</t>
  </si>
  <si>
    <t>Մարիամ Սաֆարյան</t>
  </si>
  <si>
    <t>Սննդի մատակարարներին</t>
  </si>
  <si>
    <t>Հարկադիր կատարման վարույթ.</t>
  </si>
  <si>
    <t>«Վեոն Արմենիա» ՓԲԸ</t>
  </si>
  <si>
    <t>Աղբահանության ՏԳԲ</t>
  </si>
  <si>
    <t>Սուբսիդիա</t>
  </si>
  <si>
    <t>պարգևատրում</t>
  </si>
  <si>
    <t>Կոյուղագծերի մաքրում</t>
  </si>
  <si>
    <t>Սուբսիդիա ջրամատակարարման գծով</t>
  </si>
  <si>
    <t xml:space="preserve">կցված է փաստացի ծախսի հաշիվները </t>
  </si>
  <si>
    <t>Սեղան ավազով</t>
  </si>
  <si>
    <t>Պրոյեկտոր</t>
  </si>
  <si>
    <t>Զարգացնող խաղեր</t>
  </si>
  <si>
    <t>ընդունելիության ժամանակ ծնողների զանգահարվում է տարբեր կապերին</t>
  </si>
  <si>
    <t>մանկապարտեզի ներսում առաջանում են խցանումներ</t>
  </si>
  <si>
    <t>անհրաժեշտ է վերապատրաստել դաստիարակների օգնականներին</t>
  </si>
  <si>
    <t>պարի պարապմունքներ հանվել են</t>
  </si>
  <si>
    <t>ՏԵՂԵԿԱՆՔ – ՀԻՄՆԱՎՈՐՈՒՄ</t>
  </si>
  <si>
    <t>,,Երևանի հ. 32  մսուր- մանկապարտեզ,, ՀՈԱԿ-ի 2025թ.</t>
  </si>
  <si>
    <t>ԵԿԱՄՈՒՏՆԵՐԻ ԵՎ ԾԱԽՍԵՐԻ ՎԵՐԱԲԵՐՅԱԼ</t>
  </si>
  <si>
    <t>Մանկապարտեզը գործում է 8 խմբով, երեխաների ցուցակային թիվը 235 է:</t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</si>
  <si>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է183.6 հազ. դրամ, որից, ըստ պայմանագրի, նախատեսվել է 57.6 հազ. դրամ բաժանորդային վճար /ամսական 4.8 հազ. դրամ * 12 ամիս/, 120.0 հազ.դր. ինտերնետ ծառայության գումար /նախատեսվում է ամսական 6.0 հազ.դրամ * 6 ամիս,1.0 հազ նախատեսվում է այլ ցանցեր զանգահարելու համար:</t>
    </r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</si>
  <si>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97.4հազ.դրամ /ամսական  8112* 12ամիս/:</t>
    </r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</si>
  <si>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Համակարգչի քարթրիջի լիցքավորման համար նախատեսվել է 60.0հազ.դրաև 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</si>
  <si>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112.0 հազ.դրամ</t>
    </r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</si>
  <si>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համար՝160 հազ.դր.: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</si>
  <si>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Ընթացիկ վերանորոգման  համար  նախատեսված է  902.0 հազ.դրամ (աշխատանքի ընթացքում առաջացած խափանումների վերացման ընթացիկ  ծախսերի համար,ջեռուցման համակարգի  խողովակների ու ծորակների նորոգում)  :   </t>
    </r>
  </si>
  <si>
    <r>
      <t>14.</t>
    </r>
    <r>
      <rPr>
        <sz val="12"/>
        <rFont val="Arial"/>
        <family val="2"/>
      </rPr>
      <t>Փոքրարժեք և արագամաշ առարկաներ՝1551.0 հազ.դրամ ՝ գնվել է անկողնային պարագաների 800.0հազ.դր.</t>
    </r>
  </si>
  <si>
    <r>
      <t>15.</t>
    </r>
    <r>
      <rPr>
        <sz val="12"/>
        <rFont val="Arial"/>
        <family val="2"/>
      </rPr>
      <t>Բաժանորդագրության անհրաժեշտությունից 50.0հազ.դրամ:</t>
    </r>
  </si>
  <si>
    <t>Տնօրենի ժ/պ՝                                                      Ն.Գևորգյան</t>
  </si>
  <si>
    <t>Գլխավոր հաշվապահ՝                                     Մ.Սաֆարյան</t>
  </si>
  <si>
    <t xml:space="preserve">Աշխատավարձի գծով նախատեսվել է 83111.7հազ.դրամ, որի հաշվարկման համար հիմք է հանդիսացել 2025թ. հաստիքացուցակը՝ նվազագույն աշխատավարձը 119600  դրամ: Կցվում է աշխատավարձի հաշվարկման տեղեկանքը: 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</si>
  <si>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2317.8հազ. դրամ ,ջեռուցման գծով`3318հազ. դամ, ջրմուղ-կոյուղու գծով`310.5հազ. դրամ :  Կցված է կոմունալ վճարների վերաբերյալ տեղեկանքը: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</si>
  <si>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480 դրամ սնունդ, և տարվա համար գումարը կազմել է`19600.3 հազ.դրամ:</t>
    </r>
  </si>
  <si>
    <t>ջեռուցման համակարգի  խողովակների ու ծորակների նորոգում</t>
  </si>
  <si>
    <r>
      <t>16.</t>
    </r>
    <r>
      <rPr>
        <sz val="12"/>
        <rFont val="Arial"/>
        <family val="2"/>
      </rPr>
      <t>Կոյուղիների մաքրում 122.0հազ.դրամ:</t>
    </r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</si>
  <si>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1176.0 հազ. դրամ `(8 խումբ  X  147.0):     Գրասենյակային  ծախսերի համար՝220.0 հազ.դր.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</si>
  <si>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30.0 հազ. դրամ, սպասարկման գծով՝ 65.1հազ. դրամ:</t>
    </r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</si>
  <si>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50.0 հազ. դրամ: 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</si>
  <si>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գծով՝185.0 հազ.դրամ (29 աշխատակից տարին մեկ անգամ՝ 29 x 5000= 145.0հազ.դրամ և 4 աշխատակից տարին 2 անգամ՝  x 5000=40.0 հազ.դրամ) :</t>
    </r>
  </si>
  <si>
    <t>գնել ենք ռոբոտաշին.համար երկու պլանշետև համակարգիչ</t>
  </si>
  <si>
    <r>
      <rPr>
        <b/>
        <sz val="12"/>
        <rFont val="Arial"/>
        <family val="2"/>
      </rPr>
      <t>17.</t>
    </r>
    <r>
      <rPr>
        <sz val="12"/>
        <rFont val="Arial"/>
        <family val="2"/>
      </rPr>
      <t>Կրթության առանձնահատուկ պայմանների կարիք ունեցող երեխաների համար գնվել է տեսացրիչ/պրոյեկտոր/340.0 հ.դ.,ավազիով նկարչական սեղան 45.0հ.դ</t>
    </r>
  </si>
  <si>
    <t xml:space="preserve">Գործք ամսագրի բաժանորդ.,կապված աշխատ.օրենսդրության և պայմանագրերի էլեկտրոնային համակարգի անցման հետ </t>
  </si>
  <si>
    <t>նոր ձեռք բերված հիմնական միջոց.մաշվածք</t>
  </si>
  <si>
    <t>կցված է փաստացի ծախսի հաշիվները ,ջրամատակարարման սուբսիդիայի հանման հետ</t>
  </si>
  <si>
    <t>հանվել է պարի լրացուցիչ ծառայությունը</t>
  </si>
  <si>
    <r>
      <t xml:space="preserve">18 </t>
    </r>
    <r>
      <rPr>
        <sz val="12"/>
        <rFont val="Arial"/>
        <family val="2"/>
      </rPr>
      <t>Անհրաժեշտ է գնել ջեռուցման կաթսա,գրասենյակային աթոռներ,որի համար դիմել ենք համապատասխան գրությամբ վարչական շրջանին թույլտվության համար ազատ դրամական միջոցներով գնելու:</t>
    </r>
  </si>
  <si>
    <t>9 ամսով կա</t>
  </si>
  <si>
    <t>Բանկի տոկոս</t>
  </si>
  <si>
    <t>դեբիտոր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</si>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</sst>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3" formatCode="_(* #,##0.00_);_(* \(#,##0.00\);_(* &quot;-&quot;??_);_(@_)"/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_-* #,##0.00_р_._-;\-* #,##0.00_р_._-;_-* &quot;-&quot;??_р_._-;_-@_-"/>
    <numFmt numFmtId="172" formatCode="_-* #,##0.00\ _$_-;\-* #,##0.00\ _$_-;_-* &quot;-&quot;??\ _$_-;_-@_-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sz val="12"/>
      <name val="Arial"/>
      <family val="2"/>
    </font>
    <font>
      <b/>
      <sz val="14"/>
      <name val="Arial"/>
      <family val="2"/>
    </font>
    <font>
      <sz val="12"/>
      <name val="Arial LatRus"/>
      <family val="2"/>
    </font>
    <font>
      <sz val="11"/>
      <color indexed="8"/>
      <name val="Calibri"/>
      <family val="2"/>
    </font>
    <font>
      <b/>
      <sz val="11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54"/>
      <name val="Arial"/>
      <family val="2"/>
      <charset val="204"/>
    </font>
    <font>
      <sz val="10"/>
      <color theme="1"/>
      <name val="Sylfaen"/>
      <family val="2"/>
    </font>
    <font>
      <sz val="11"/>
      <color theme="1"/>
      <name val="Calibri"/>
      <family val="2"/>
      <charset val="1"/>
      <scheme val="minor"/>
    </font>
    <font>
      <sz val="10"/>
      <name val="Arial Cyr"/>
      <family val="2"/>
    </font>
    <font>
      <sz val="11"/>
      <color theme="1"/>
      <name val="Arial"/>
      <family val="2"/>
    </font>
    <font>
      <i/>
      <sz val="8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5" fontId="26" fillId="0" borderId="0" applyFont="0" applyFill="0" applyBorder="0" applyAlignment="0" applyProtection="0"/>
    <xf numFmtId="0" fontId="76" fillId="0" borderId="0"/>
    <xf numFmtId="0" fontId="8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7" fillId="0" borderId="0"/>
    <xf numFmtId="0" fontId="8" fillId="0" borderId="0"/>
    <xf numFmtId="0" fontId="26" fillId="0" borderId="0"/>
    <xf numFmtId="0" fontId="26" fillId="0" borderId="0"/>
    <xf numFmtId="0" fontId="1" fillId="0" borderId="0"/>
    <xf numFmtId="0" fontId="47" fillId="0" borderId="0"/>
    <xf numFmtId="0" fontId="47" fillId="0" borderId="0"/>
    <xf numFmtId="0" fontId="26" fillId="0" borderId="0"/>
    <xf numFmtId="0" fontId="74" fillId="0" borderId="0"/>
    <xf numFmtId="0" fontId="8" fillId="0" borderId="0"/>
    <xf numFmtId="0" fontId="74" fillId="0" borderId="0"/>
    <xf numFmtId="0" fontId="8" fillId="0" borderId="0"/>
    <xf numFmtId="0" fontId="47" fillId="0" borderId="0"/>
    <xf numFmtId="0" fontId="9" fillId="0" borderId="0"/>
    <xf numFmtId="0" fontId="8" fillId="0" borderId="0"/>
    <xf numFmtId="0" fontId="79" fillId="0" borderId="0"/>
    <xf numFmtId="0" fontId="74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47" fillId="0" borderId="0"/>
    <xf numFmtId="0" fontId="1" fillId="0" borderId="0"/>
    <xf numFmtId="0" fontId="80" fillId="0" borderId="0"/>
    <xf numFmtId="9" fontId="8" fillId="0" borderId="0" applyFont="0" applyFill="0" applyBorder="0" applyAlignment="0" applyProtection="0"/>
    <xf numFmtId="164" fontId="2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</cellStyleXfs>
  <cellXfs count="547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33" fillId="0" borderId="0" xfId="0" applyFont="1"/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8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8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2" fontId="46" fillId="0" borderId="39" xfId="56" applyNumberFormat="1" applyFont="1" applyBorder="1" applyAlignment="1" applyProtection="1">
      <alignment horizontal="center" vertical="center" wrapText="1"/>
      <protection locked="0"/>
    </xf>
    <xf numFmtId="2" fontId="46" fillId="0" borderId="40" xfId="56" applyNumberFormat="1" applyFont="1" applyBorder="1" applyAlignment="1" applyProtection="1">
      <alignment horizontal="center" vertical="center" wrapText="1"/>
      <protection locked="0"/>
    </xf>
    <xf numFmtId="2" fontId="46" fillId="0" borderId="17" xfId="56" applyNumberFormat="1" applyFont="1" applyBorder="1" applyAlignment="1" applyProtection="1">
      <alignment horizontal="center" vertical="center" wrapText="1"/>
      <protection locked="0"/>
    </xf>
    <xf numFmtId="2" fontId="46" fillId="0" borderId="15" xfId="56" applyNumberFormat="1" applyFont="1" applyBorder="1" applyAlignment="1" applyProtection="1">
      <alignment horizontal="center" vertical="center" wrapText="1"/>
      <protection locked="0"/>
    </xf>
    <xf numFmtId="2" fontId="46" fillId="0" borderId="17" xfId="56" applyNumberFormat="1" applyFont="1" applyBorder="1" applyAlignment="1">
      <alignment horizontal="center" vertical="center" wrapText="1"/>
    </xf>
    <xf numFmtId="2" fontId="46" fillId="0" borderId="15" xfId="56" applyNumberFormat="1" applyFont="1" applyBorder="1" applyAlignment="1">
      <alignment horizontal="center" vertical="center" wrapText="1"/>
    </xf>
    <xf numFmtId="2" fontId="46" fillId="0" borderId="41" xfId="56" applyNumberFormat="1" applyFont="1" applyBorder="1" applyAlignment="1">
      <alignment horizontal="center" vertical="center" wrapText="1"/>
    </xf>
    <xf numFmtId="2" fontId="46" fillId="0" borderId="42" xfId="56" applyNumberFormat="1" applyFont="1" applyBorder="1" applyAlignment="1">
      <alignment horizontal="center" vertical="center" wrapText="1"/>
    </xf>
    <xf numFmtId="2" fontId="46" fillId="0" borderId="43" xfId="56" applyNumberFormat="1" applyFont="1" applyBorder="1" applyAlignment="1" applyProtection="1">
      <alignment horizontal="center" vertical="center" wrapText="1"/>
      <protection locked="0"/>
    </xf>
    <xf numFmtId="2" fontId="46" fillId="0" borderId="23" xfId="56" applyNumberFormat="1" applyFont="1" applyBorder="1" applyAlignment="1" applyProtection="1">
      <alignment horizontal="center" vertical="center" wrapText="1"/>
      <protection locked="0"/>
    </xf>
    <xf numFmtId="2" fontId="46" fillId="0" borderId="14" xfId="56" applyNumberFormat="1" applyFont="1" applyBorder="1" applyAlignment="1" applyProtection="1">
      <alignment horizontal="center" vertical="center" wrapText="1"/>
      <protection locked="0"/>
    </xf>
    <xf numFmtId="2" fontId="46" fillId="0" borderId="16" xfId="56" applyNumberFormat="1" applyFont="1" applyBorder="1" applyAlignment="1" applyProtection="1">
      <alignment horizontal="center" vertical="center" wrapText="1"/>
      <protection locked="0"/>
    </xf>
    <xf numFmtId="2" fontId="42" fillId="0" borderId="14" xfId="56" applyNumberFormat="1" applyFont="1" applyBorder="1" applyAlignment="1">
      <alignment horizontal="center" vertical="center" wrapText="1"/>
    </xf>
    <xf numFmtId="2" fontId="42" fillId="0" borderId="16" xfId="56" applyNumberFormat="1" applyFont="1" applyBorder="1" applyAlignment="1">
      <alignment horizontal="center" vertical="center" wrapText="1"/>
    </xf>
    <xf numFmtId="2" fontId="42" fillId="0" borderId="19" xfId="56" applyNumberFormat="1" applyFont="1" applyBorder="1" applyAlignment="1">
      <alignment horizontal="center" vertical="center" wrapText="1"/>
    </xf>
    <xf numFmtId="2" fontId="42" fillId="0" borderId="22" xfId="56" applyNumberFormat="1" applyFont="1" applyBorder="1" applyAlignment="1">
      <alignment horizontal="center" vertical="center" wrapText="1"/>
    </xf>
    <xf numFmtId="2" fontId="46" fillId="0" borderId="24" xfId="56" applyNumberFormat="1" applyFont="1" applyBorder="1" applyAlignment="1" applyProtection="1">
      <alignment horizontal="center" vertical="center" wrapText="1"/>
      <protection locked="0"/>
    </xf>
    <xf numFmtId="166" fontId="46" fillId="0" borderId="26" xfId="62" applyNumberFormat="1" applyFont="1" applyBorder="1" applyAlignment="1" applyProtection="1">
      <alignment horizontal="center" vertical="center" wrapText="1"/>
      <protection locked="0"/>
    </xf>
    <xf numFmtId="2" fontId="46" fillId="0" borderId="44" xfId="56" applyNumberFormat="1" applyFont="1" applyBorder="1" applyAlignment="1" applyProtection="1">
      <alignment horizontal="center" vertical="center" wrapText="1"/>
      <protection locked="0"/>
    </xf>
    <xf numFmtId="2" fontId="46" fillId="0" borderId="10" xfId="56" applyNumberFormat="1" applyFont="1" applyBorder="1" applyAlignment="1" applyProtection="1">
      <alignment horizontal="center" vertical="center" wrapText="1"/>
      <protection locked="0"/>
    </xf>
    <xf numFmtId="2" fontId="42" fillId="0" borderId="10" xfId="56" applyNumberFormat="1" applyFont="1" applyBorder="1" applyAlignment="1">
      <alignment horizontal="center" vertical="center" wrapText="1"/>
    </xf>
    <xf numFmtId="2" fontId="42" fillId="0" borderId="13" xfId="56" applyNumberFormat="1" applyFont="1" applyBorder="1" applyAlignment="1">
      <alignment horizontal="center" vertical="center" wrapText="1"/>
    </xf>
    <xf numFmtId="0" fontId="29" fillId="24" borderId="16" xfId="45" applyFont="1" applyFill="1" applyBorder="1" applyAlignment="1">
      <alignment horizontal="left" vertical="center" wrapText="1"/>
    </xf>
    <xf numFmtId="0" fontId="34" fillId="0" borderId="16" xfId="45" applyFont="1" applyBorder="1" applyAlignment="1">
      <alignment horizontal="center" vertical="center" wrapText="1"/>
    </xf>
    <xf numFmtId="166" fontId="64" fillId="24" borderId="10" xfId="20" applyNumberFormat="1" applyFont="1" applyFill="1" applyBorder="1" applyAlignment="1" applyProtection="1">
      <alignment horizontal="center" vertical="center"/>
      <protection locked="0"/>
    </xf>
    <xf numFmtId="166" fontId="37" fillId="0" borderId="10" xfId="45" applyNumberFormat="1" applyFont="1" applyBorder="1" applyAlignment="1" applyProtection="1">
      <alignment horizontal="left" vertical="center" wrapText="1"/>
      <protection locked="0"/>
    </xf>
    <xf numFmtId="166" fontId="37" fillId="0" borderId="10" xfId="45" applyNumberFormat="1" applyFont="1" applyBorder="1" applyAlignment="1" applyProtection="1">
      <alignment horizontal="center" vertical="center"/>
      <protection locked="0"/>
    </xf>
    <xf numFmtId="166" fontId="37" fillId="0" borderId="10" xfId="45" applyNumberFormat="1" applyFont="1" applyBorder="1" applyAlignment="1" applyProtection="1">
      <alignment horizontal="left" vertical="center"/>
      <protection locked="0"/>
    </xf>
    <xf numFmtId="0" fontId="68" fillId="0" borderId="0" xfId="19" applyFont="1" applyAlignment="1">
      <alignment horizontal="center" vertical="center"/>
    </xf>
    <xf numFmtId="0" fontId="26" fillId="0" borderId="0" xfId="19"/>
    <xf numFmtId="0" fontId="69" fillId="0" borderId="0" xfId="19" applyFont="1" applyAlignment="1">
      <alignment horizontal="center"/>
    </xf>
    <xf numFmtId="0" fontId="69" fillId="0" borderId="0" xfId="19" applyFont="1" applyAlignment="1">
      <alignment horizontal="justify" vertical="center"/>
    </xf>
    <xf numFmtId="0" fontId="70" fillId="0" borderId="0" xfId="19" applyFont="1" applyAlignment="1">
      <alignment horizontal="justify" vertical="center"/>
    </xf>
    <xf numFmtId="0" fontId="73" fillId="0" borderId="0" xfId="52" applyFont="1" applyAlignment="1">
      <alignment vertical="center"/>
    </xf>
    <xf numFmtId="0" fontId="8" fillId="0" borderId="0" xfId="52"/>
    <xf numFmtId="0" fontId="70" fillId="0" borderId="0" xfId="19" applyFont="1" applyAlignment="1">
      <alignment horizontal="left" vertical="center" wrapText="1"/>
    </xf>
    <xf numFmtId="0" fontId="28" fillId="0" borderId="0" xfId="20" applyFont="1" applyAlignment="1" applyProtection="1">
      <alignment horizontal="center"/>
      <protection locked="0"/>
    </xf>
    <xf numFmtId="166" fontId="83" fillId="0" borderId="10" xfId="45" applyNumberFormat="1" applyFont="1" applyBorder="1" applyAlignment="1" applyProtection="1">
      <alignment horizontal="center" vertical="center" wrapText="1"/>
      <protection locked="0"/>
    </xf>
    <xf numFmtId="0" fontId="83" fillId="0" borderId="10" xfId="45" applyFont="1" applyBorder="1" applyAlignment="1" applyProtection="1">
      <alignment vertical="center" wrapText="1"/>
      <protection locked="0"/>
    </xf>
    <xf numFmtId="0" fontId="72" fillId="0" borderId="0" xfId="19" applyFont="1" applyAlignment="1">
      <alignment horizontal="justify" vertical="center"/>
    </xf>
    <xf numFmtId="166" fontId="37" fillId="0" borderId="10" xfId="20" applyNumberFormat="1" applyFont="1" applyBorder="1" applyAlignment="1" applyProtection="1">
      <alignment horizontal="left" vertical="center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left" vertical="center"/>
      <protection locked="0"/>
    </xf>
    <xf numFmtId="166" fontId="33" fillId="29" borderId="10" xfId="46" applyNumberFormat="1" applyFont="1" applyFill="1" applyBorder="1" applyAlignment="1" applyProtection="1">
      <alignment horizontal="center" vertical="center" wrapText="1"/>
      <protection locked="0"/>
    </xf>
    <xf numFmtId="3" fontId="33" fillId="25" borderId="0" xfId="46" applyNumberFormat="1" applyFont="1" applyFill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18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66" xr:uid="{00000000-0005-0000-0000-000012000000}"/>
    <cellStyle name="Comma 2 2" xfId="67" xr:uid="{00000000-0005-0000-0000-000013000000}"/>
    <cellStyle name="Comma 2 2 2" xfId="68" xr:uid="{00000000-0005-0000-0000-000014000000}"/>
    <cellStyle name="Comma 2_ITOG" xfId="69" xr:uid="{00000000-0005-0000-0000-000015000000}"/>
    <cellStyle name="Comma 3" xfId="70" xr:uid="{00000000-0005-0000-0000-000016000000}"/>
    <cellStyle name="Comma 4" xfId="71" xr:uid="{00000000-0005-0000-0000-000017000000}"/>
    <cellStyle name="Comma 5" xfId="72" xr:uid="{00000000-0005-0000-0000-000018000000}"/>
    <cellStyle name="Currency0" xfId="73" xr:uid="{00000000-0005-0000-0000-000019000000}"/>
    <cellStyle name="dir" xfId="74" xr:uid="{00000000-0005-0000-0000-00001A000000}"/>
    <cellStyle name="hot dir" xfId="75" xr:uid="{00000000-0005-0000-0000-00001B000000}"/>
    <cellStyle name="Hyperlink 2" xfId="76" xr:uid="{00000000-0005-0000-0000-00001C000000}"/>
    <cellStyle name="Hyperlink 3" xfId="77" xr:uid="{00000000-0005-0000-0000-00001D000000}"/>
    <cellStyle name="Normal" xfId="0" builtinId="0"/>
    <cellStyle name="Normal 10" xfId="78" xr:uid="{00000000-0005-0000-0000-00001E000000}"/>
    <cellStyle name="Normal 10 3" xfId="79" xr:uid="{00000000-0005-0000-0000-00001F000000}"/>
    <cellStyle name="Normal 11" xfId="80" xr:uid="{00000000-0005-0000-0000-000020000000}"/>
    <cellStyle name="Normal 12" xfId="81" xr:uid="{00000000-0005-0000-0000-000021000000}"/>
    <cellStyle name="Normal 12 2" xfId="82" xr:uid="{00000000-0005-0000-0000-000022000000}"/>
    <cellStyle name="Normal 13" xfId="83" xr:uid="{00000000-0005-0000-0000-000023000000}"/>
    <cellStyle name="Normal 14" xfId="84" xr:uid="{00000000-0005-0000-0000-000024000000}"/>
    <cellStyle name="Normal 15" xfId="85" xr:uid="{00000000-0005-0000-0000-000025000000}"/>
    <cellStyle name="Normal 16" xfId="86" xr:uid="{00000000-0005-0000-0000-000026000000}"/>
    <cellStyle name="Normal 17" xfId="52" xr:uid="{00000000-0005-0000-0000-000027000000}"/>
    <cellStyle name="Normal 18" xfId="87" xr:uid="{00000000-0005-0000-0000-000028000000}"/>
    <cellStyle name="Normal 2" xfId="19" xr:uid="{00000000-0005-0000-0000-000029000000}"/>
    <cellStyle name="Normal 2 2" xfId="45" xr:uid="{00000000-0005-0000-0000-00002A000000}"/>
    <cellStyle name="Normal 2 2 2" xfId="88" xr:uid="{00000000-0005-0000-0000-00002B000000}"/>
    <cellStyle name="Normal 2 2 3" xfId="89" xr:uid="{00000000-0005-0000-0000-00002C000000}"/>
    <cellStyle name="Normal 2 2_ITOG" xfId="90" xr:uid="{00000000-0005-0000-0000-00002D000000}"/>
    <cellStyle name="Normal 2 3" xfId="91" xr:uid="{00000000-0005-0000-0000-00002E000000}"/>
    <cellStyle name="Normal 2 4" xfId="92" xr:uid="{00000000-0005-0000-0000-00002F000000}"/>
    <cellStyle name="Normal 2_ITOG" xfId="93" xr:uid="{00000000-0005-0000-0000-000030000000}"/>
    <cellStyle name="Normal 3" xfId="47" xr:uid="{00000000-0005-0000-0000-000031000000}"/>
    <cellStyle name="Normal 3 2" xfId="94" xr:uid="{00000000-0005-0000-0000-000032000000}"/>
    <cellStyle name="Normal 3 3" xfId="95" xr:uid="{00000000-0005-0000-0000-000033000000}"/>
    <cellStyle name="Normal 3_ITOG" xfId="96" xr:uid="{00000000-0005-0000-0000-000034000000}"/>
    <cellStyle name="Normal 4" xfId="50" xr:uid="{00000000-0005-0000-0000-000035000000}"/>
    <cellStyle name="Normal 4 2" xfId="97" xr:uid="{00000000-0005-0000-0000-000036000000}"/>
    <cellStyle name="Normal 4_ITOG" xfId="98" xr:uid="{00000000-0005-0000-0000-000037000000}"/>
    <cellStyle name="Normal 5" xfId="55" xr:uid="{00000000-0005-0000-0000-000038000000}"/>
    <cellStyle name="Normal 5 2" xfId="99" xr:uid="{00000000-0005-0000-0000-000039000000}"/>
    <cellStyle name="Normal 6" xfId="60" xr:uid="{00000000-0005-0000-0000-00003A000000}"/>
    <cellStyle name="Normal 6 2" xfId="100" xr:uid="{00000000-0005-0000-0000-00003B000000}"/>
    <cellStyle name="Normal 7" xfId="101" xr:uid="{00000000-0005-0000-0000-00003C000000}"/>
    <cellStyle name="Normal 8" xfId="102" xr:uid="{00000000-0005-0000-0000-00003D000000}"/>
    <cellStyle name="Normal 9" xfId="103" xr:uid="{00000000-0005-0000-0000-00003E000000}"/>
    <cellStyle name="Normal_Sheet1" xfId="20" xr:uid="{00000000-0005-0000-0000-00003F000000}"/>
    <cellStyle name="Normal_Sheet1 2" xfId="51" xr:uid="{00000000-0005-0000-0000-000040000000}"/>
    <cellStyle name="Percent 2" xfId="104" xr:uid="{00000000-0005-0000-0000-000041000000}"/>
    <cellStyle name="Style 1" xfId="21" xr:uid="{00000000-0005-0000-0000-000042000000}"/>
    <cellStyle name="Акцент1" xfId="22" xr:uid="{00000000-0005-0000-0000-000043000000}"/>
    <cellStyle name="Акцент2" xfId="23" xr:uid="{00000000-0005-0000-0000-000044000000}"/>
    <cellStyle name="Акцент3" xfId="24" xr:uid="{00000000-0005-0000-0000-000045000000}"/>
    <cellStyle name="Акцент4" xfId="25" xr:uid="{00000000-0005-0000-0000-000046000000}"/>
    <cellStyle name="Акцент5" xfId="26" xr:uid="{00000000-0005-0000-0000-000047000000}"/>
    <cellStyle name="Акцент6" xfId="27" xr:uid="{00000000-0005-0000-0000-000048000000}"/>
    <cellStyle name="Ввод " xfId="28" xr:uid="{00000000-0005-0000-0000-000049000000}"/>
    <cellStyle name="Вывод" xfId="29" xr:uid="{00000000-0005-0000-0000-00004A000000}"/>
    <cellStyle name="Вычисление" xfId="30" xr:uid="{00000000-0005-0000-0000-00004B000000}"/>
    <cellStyle name="Денежный 2" xfId="105" xr:uid="{00000000-0005-0000-0000-00004C000000}"/>
    <cellStyle name="Заголовок 1" xfId="31" xr:uid="{00000000-0005-0000-0000-00004D000000}"/>
    <cellStyle name="Заголовок 2" xfId="32" xr:uid="{00000000-0005-0000-0000-00004E000000}"/>
    <cellStyle name="Заголовок 3" xfId="33" xr:uid="{00000000-0005-0000-0000-00004F000000}"/>
    <cellStyle name="Заголовок 4" xfId="34" xr:uid="{00000000-0005-0000-0000-000050000000}"/>
    <cellStyle name="Итог" xfId="35" xr:uid="{00000000-0005-0000-0000-000051000000}"/>
    <cellStyle name="Контрольная ячейка" xfId="36" xr:uid="{00000000-0005-0000-0000-000052000000}"/>
    <cellStyle name="Название" xfId="37" xr:uid="{00000000-0005-0000-0000-000053000000}"/>
    <cellStyle name="Нейтральный" xfId="38" xr:uid="{00000000-0005-0000-0000-000054000000}"/>
    <cellStyle name="Обычный 103" xfId="106" xr:uid="{00000000-0005-0000-0000-000056000000}"/>
    <cellStyle name="Обычный 104" xfId="107" xr:uid="{00000000-0005-0000-0000-000057000000}"/>
    <cellStyle name="Обычный 108" xfId="108" xr:uid="{00000000-0005-0000-0000-000058000000}"/>
    <cellStyle name="Обычный 109" xfId="109" xr:uid="{00000000-0005-0000-0000-000059000000}"/>
    <cellStyle name="Обычный 110" xfId="110" xr:uid="{00000000-0005-0000-0000-00005A000000}"/>
    <cellStyle name="Обычный 111" xfId="111" xr:uid="{00000000-0005-0000-0000-00005B000000}"/>
    <cellStyle name="Обычный 113" xfId="112" xr:uid="{00000000-0005-0000-0000-00005C000000}"/>
    <cellStyle name="Обычный 114" xfId="113" xr:uid="{00000000-0005-0000-0000-00005D000000}"/>
    <cellStyle name="Обычный 119" xfId="114" xr:uid="{00000000-0005-0000-0000-00005E000000}"/>
    <cellStyle name="Обычный 121" xfId="115" xr:uid="{00000000-0005-0000-0000-00005F000000}"/>
    <cellStyle name="Обычный 124" xfId="116" xr:uid="{00000000-0005-0000-0000-000060000000}"/>
    <cellStyle name="Обычный 125" xfId="117" xr:uid="{00000000-0005-0000-0000-000061000000}"/>
    <cellStyle name="Обычный 2" xfId="46" xr:uid="{00000000-0005-0000-0000-000062000000}"/>
    <cellStyle name="Обычный 2 2" xfId="118" xr:uid="{00000000-0005-0000-0000-000063000000}"/>
    <cellStyle name="Обычный 2 3" xfId="119" xr:uid="{00000000-0005-0000-0000-000064000000}"/>
    <cellStyle name="Обычный 24" xfId="120" xr:uid="{00000000-0005-0000-0000-000065000000}"/>
    <cellStyle name="Обычный 24 2" xfId="121" xr:uid="{00000000-0005-0000-0000-000066000000}"/>
    <cellStyle name="Обычный 3" xfId="49" xr:uid="{00000000-0005-0000-0000-000067000000}"/>
    <cellStyle name="Обычный 3 2" xfId="56" xr:uid="{00000000-0005-0000-0000-000068000000}"/>
    <cellStyle name="Обычный 3 3" xfId="57" xr:uid="{00000000-0005-0000-0000-000069000000}"/>
    <cellStyle name="Обычный 3 3 2" xfId="58" xr:uid="{00000000-0005-0000-0000-00006A000000}"/>
    <cellStyle name="Обычный 3 3 2 2" xfId="61" xr:uid="{00000000-0005-0000-0000-00006B000000}"/>
    <cellStyle name="Обычный 3 3 2 2 2" xfId="63" xr:uid="{00000000-0005-0000-0000-00006C000000}"/>
    <cellStyle name="Обычный 3 4" xfId="59" xr:uid="{00000000-0005-0000-0000-00006D000000}"/>
    <cellStyle name="Обычный 3 4 2 2" xfId="64" xr:uid="{00000000-0005-0000-0000-00006E000000}"/>
    <cellStyle name="Обычный 3 5" xfId="65" xr:uid="{00000000-0005-0000-0000-00006F000000}"/>
    <cellStyle name="Обычный 3 6" xfId="62" xr:uid="{00000000-0005-0000-0000-000070000000}"/>
    <cellStyle name="Обычный 33" xfId="122" xr:uid="{00000000-0005-0000-0000-000071000000}"/>
    <cellStyle name="Обычный 34" xfId="123" xr:uid="{00000000-0005-0000-0000-000072000000}"/>
    <cellStyle name="Обычный 35" xfId="124" xr:uid="{00000000-0005-0000-0000-000073000000}"/>
    <cellStyle name="Обычный 36" xfId="125" xr:uid="{00000000-0005-0000-0000-000074000000}"/>
    <cellStyle name="Обычный 37" xfId="126" xr:uid="{00000000-0005-0000-0000-000075000000}"/>
    <cellStyle name="Обычный 39" xfId="127" xr:uid="{00000000-0005-0000-0000-000076000000}"/>
    <cellStyle name="Обычный 4" xfId="128" xr:uid="{00000000-0005-0000-0000-000077000000}"/>
    <cellStyle name="Обычный 40" xfId="129" xr:uid="{00000000-0005-0000-0000-000078000000}"/>
    <cellStyle name="Обычный 41" xfId="130" xr:uid="{00000000-0005-0000-0000-000079000000}"/>
    <cellStyle name="Обычный 42" xfId="131" xr:uid="{00000000-0005-0000-0000-00007A000000}"/>
    <cellStyle name="Обычный 43" xfId="132" xr:uid="{00000000-0005-0000-0000-00007B000000}"/>
    <cellStyle name="Обычный 44" xfId="133" xr:uid="{00000000-0005-0000-0000-00007C000000}"/>
    <cellStyle name="Обычный 45" xfId="134" xr:uid="{00000000-0005-0000-0000-00007D000000}"/>
    <cellStyle name="Обычный 46" xfId="135" xr:uid="{00000000-0005-0000-0000-00007E000000}"/>
    <cellStyle name="Обычный 47" xfId="136" xr:uid="{00000000-0005-0000-0000-00007F000000}"/>
    <cellStyle name="Обычный 48" xfId="137" xr:uid="{00000000-0005-0000-0000-000080000000}"/>
    <cellStyle name="Обычный 49" xfId="138" xr:uid="{00000000-0005-0000-0000-000081000000}"/>
    <cellStyle name="Обычный 5" xfId="139" xr:uid="{00000000-0005-0000-0000-000082000000}"/>
    <cellStyle name="Обычный 50" xfId="140" xr:uid="{00000000-0005-0000-0000-000083000000}"/>
    <cellStyle name="Обычный 51" xfId="141" xr:uid="{00000000-0005-0000-0000-000084000000}"/>
    <cellStyle name="Обычный 52" xfId="142" xr:uid="{00000000-0005-0000-0000-000085000000}"/>
    <cellStyle name="Обычный 53" xfId="143" xr:uid="{00000000-0005-0000-0000-000086000000}"/>
    <cellStyle name="Обычный 54" xfId="144" xr:uid="{00000000-0005-0000-0000-000087000000}"/>
    <cellStyle name="Обычный 55" xfId="145" xr:uid="{00000000-0005-0000-0000-000088000000}"/>
    <cellStyle name="Обычный 56" xfId="146" xr:uid="{00000000-0005-0000-0000-000089000000}"/>
    <cellStyle name="Обычный 57" xfId="147" xr:uid="{00000000-0005-0000-0000-00008A000000}"/>
    <cellStyle name="Обычный 58" xfId="148" xr:uid="{00000000-0005-0000-0000-00008B000000}"/>
    <cellStyle name="Обычный 59" xfId="149" xr:uid="{00000000-0005-0000-0000-00008C000000}"/>
    <cellStyle name="Обычный 6" xfId="53" xr:uid="{00000000-0005-0000-0000-00008D000000}"/>
    <cellStyle name="Обычный 60" xfId="150" xr:uid="{00000000-0005-0000-0000-00008E000000}"/>
    <cellStyle name="Обычный 61" xfId="151" xr:uid="{00000000-0005-0000-0000-00008F000000}"/>
    <cellStyle name="Обычный 62" xfId="152" xr:uid="{00000000-0005-0000-0000-000090000000}"/>
    <cellStyle name="Обычный 63" xfId="153" xr:uid="{00000000-0005-0000-0000-000091000000}"/>
    <cellStyle name="Обычный 64" xfId="154" xr:uid="{00000000-0005-0000-0000-000092000000}"/>
    <cellStyle name="Обычный 65" xfId="155" xr:uid="{00000000-0005-0000-0000-000093000000}"/>
    <cellStyle name="Обычный 69" xfId="156" xr:uid="{00000000-0005-0000-0000-000094000000}"/>
    <cellStyle name="Обычный 7" xfId="54" xr:uid="{00000000-0005-0000-0000-000095000000}"/>
    <cellStyle name="Обычный 70" xfId="157" xr:uid="{00000000-0005-0000-0000-000096000000}"/>
    <cellStyle name="Обычный 71" xfId="158" xr:uid="{00000000-0005-0000-0000-000097000000}"/>
    <cellStyle name="Обычный 72" xfId="159" xr:uid="{00000000-0005-0000-0000-000098000000}"/>
    <cellStyle name="Обычный 73" xfId="160" xr:uid="{00000000-0005-0000-0000-000099000000}"/>
    <cellStyle name="Обычный 74" xfId="161" xr:uid="{00000000-0005-0000-0000-00009A000000}"/>
    <cellStyle name="Обычный 75" xfId="162" xr:uid="{00000000-0005-0000-0000-00009B000000}"/>
    <cellStyle name="Обычный 76" xfId="163" xr:uid="{00000000-0005-0000-0000-00009C000000}"/>
    <cellStyle name="Обычный 77" xfId="164" xr:uid="{00000000-0005-0000-0000-00009D000000}"/>
    <cellStyle name="Обычный 78" xfId="165" xr:uid="{00000000-0005-0000-0000-00009E000000}"/>
    <cellStyle name="Обычный 79" xfId="166" xr:uid="{00000000-0005-0000-0000-00009F000000}"/>
    <cellStyle name="Обычный 80" xfId="167" xr:uid="{00000000-0005-0000-0000-0000A0000000}"/>
    <cellStyle name="Обычный 82" xfId="168" xr:uid="{00000000-0005-0000-0000-0000A1000000}"/>
    <cellStyle name="Обычный 84" xfId="169" xr:uid="{00000000-0005-0000-0000-0000A2000000}"/>
    <cellStyle name="Обычный 85" xfId="170" xr:uid="{00000000-0005-0000-0000-0000A3000000}"/>
    <cellStyle name="Обычный 86" xfId="171" xr:uid="{00000000-0005-0000-0000-0000A4000000}"/>
    <cellStyle name="Обычный 87" xfId="172" xr:uid="{00000000-0005-0000-0000-0000A5000000}"/>
    <cellStyle name="Обычный 88" xfId="173" xr:uid="{00000000-0005-0000-0000-0000A6000000}"/>
    <cellStyle name="Обычный 89" xfId="174" xr:uid="{00000000-0005-0000-0000-0000A7000000}"/>
    <cellStyle name="Обычный 90" xfId="175" xr:uid="{00000000-0005-0000-0000-0000A8000000}"/>
    <cellStyle name="Обычный 93" xfId="176" xr:uid="{00000000-0005-0000-0000-0000A9000000}"/>
    <cellStyle name="Обычный 94" xfId="177" xr:uid="{00000000-0005-0000-0000-0000AA000000}"/>
    <cellStyle name="Обычный 95" xfId="178" xr:uid="{00000000-0005-0000-0000-0000AB000000}"/>
    <cellStyle name="Обычный 97" xfId="179" xr:uid="{00000000-0005-0000-0000-0000AC000000}"/>
    <cellStyle name="Плохой" xfId="39" xr:uid="{00000000-0005-0000-0000-0000AD000000}"/>
    <cellStyle name="Пояснение" xfId="40" xr:uid="{00000000-0005-0000-0000-0000AE000000}"/>
    <cellStyle name="Примечание" xfId="41" xr:uid="{00000000-0005-0000-0000-0000AF000000}"/>
    <cellStyle name="Связанная ячейка" xfId="42" xr:uid="{00000000-0005-0000-0000-0000B0000000}"/>
    <cellStyle name="Стиль 1" xfId="48" xr:uid="{00000000-0005-0000-0000-0000B1000000}"/>
    <cellStyle name="Текст предупреждения" xfId="43" xr:uid="{00000000-0005-0000-0000-0000B2000000}"/>
    <cellStyle name="Хороший" xfId="44" xr:uid="{00000000-0005-0000-0000-0000B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gAgAFAATQAAAAAAAAAAAAAAAAAAAAAAAAAAAAAAAAAAAAAAAAAAAAAAAAAAAAAAAAAAAAAAAAAAAAAAAAAAAAAAAAAAAAAAAAAAAAAAAAAAAAAAAAAAAAAAAAAAAAAAAADpBwwABQAaABMAI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jI3WjAjBgkqhkiG9w0BCQQxFgQUjxdmL/hS50eciIG0Ar64j0r/8EowKwYLKoZIhvcNAQkQAgwxHDAaMBgwFgQUK2DY8Flrruk/JuoGGlIdRn+9y9EwDQYJKoZIhvcNAQEBBQAEggEACc4s4Fxmd9SYDccDg9fdFUN6UsTTg1HfKSBA7YDYeYglGGG4rQdbDV9sB7SjtN4wzqDYRwtPrqxOLDAgGz8BChLwPU3QSU0FZHpnLAk2gShcp/F1gTqN0AkQbaCkeb3Xvx3fZCGtdaRSrU0dn0ayLA1/TJdDAn4bE3PeUPXl70VA9mrvdyBd4Bp702FUG9Z5hmt3I9zYEVuT7y/m+xONxWVSwu20yuXOgdF0myMOnjlgDOv08wA8ItrA9b3DIccv/pd823jCv86Sbu8jONp0hrmp4/1OHt9MV7IDm7V8kO4FY9p3DppnlGj1tevY61yLbMK5V84B+AA4yWWS8xQDC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p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gAgAFAATQAAAAAAAAAAAAAAAAAAAAAAAAAAAAAAAAAAAAAAAAAAAAAAAAAAAAAAAAAAAAAAAAAAAAAAAAAAAAAAAAAAAAAAAAAAAAAAAAAAAAAAAAAAAAAAAAAAAAAAAADpBwwABQAaABMAI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jIzWjAjBgkqhkiG9w0BCQQxFgQUqevd73bvGEX4Y2R4cwJCZP8LXrswKwYLKoZIhvcNAQkQAgwxHDAaMBgwFgQUK2DY8Flrruk/JuoGGlIdRn+9y9EwDQYJKoZIhvcNAQEBBQAEggEAL3UC/YBuurbvsmMNBgd7U0SpPCzmfi/jh7Yj57PMXjkTqIfFkaUxwqs0UGsa89E4eQN9IGeDqQFyfA1HO7evuUPSLbFg7mcyeQ0AFUs9dXt0Mp1d9kW2hYeP5BV2aj5GRgfd2aSbEe+qpi4pKlcWfnZe5sDTrOfhxY23KY1Bhuy9OuNy3KZL3Fh72VIySNONJHlxV6mrALLTgUdJ68Nzu/MmTg9nHwNYh3/Y3u+3lHA3caX4RW7LHDyyNO9qG3qKPTLprmztGoxRzhQN2Te9KG85CtTtTd8sKLGRULIRxJlwuxdOQL+k4ZJpnJYb9fwJBCMDVnUiZfBq658/ApCfV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2540000</xdr:colOff>
          <xdr:row>82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4AC14BC-E38E-E5F3-1935-1D055600F6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2540000</xdr:colOff>
          <xdr:row>104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FD9E2ECC-FE0C-08EF-E98C-BFEFEADA8A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view="pageBreakPreview" topLeftCell="A48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2.140625" style="5" customWidth="1"/>
    <col min="3" max="3" width="40.28515625" style="5" customWidth="1"/>
    <col min="4" max="4" width="28.7109375" style="27" customWidth="1"/>
    <col min="5" max="5" width="5" style="27" customWidth="1"/>
    <col min="6" max="6" width="17.42578125" style="52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14"/>
      <c r="D1" s="480" t="s">
        <v>177</v>
      </c>
      <c r="E1" s="401">
        <v>55</v>
      </c>
    </row>
    <row r="2" spans="1:10">
      <c r="C2" s="214"/>
      <c r="D2" s="480" t="s">
        <v>37</v>
      </c>
      <c r="E2" s="36"/>
    </row>
    <row r="3" spans="1:10">
      <c r="C3" s="214"/>
      <c r="D3" s="480" t="s">
        <v>201</v>
      </c>
      <c r="E3" s="36"/>
    </row>
    <row r="4" spans="1:10" s="27" customFormat="1" ht="24.75" customHeight="1">
      <c r="B4" s="220"/>
      <c r="C4" s="220"/>
      <c r="D4" s="480" t="s">
        <v>318</v>
      </c>
      <c r="E4" s="36"/>
      <c r="F4" s="52"/>
    </row>
    <row r="5" spans="1:10" s="27" customFormat="1" ht="20.25" customHeight="1">
      <c r="B5" s="220"/>
      <c r="C5" s="5"/>
      <c r="D5" s="480" t="s">
        <v>202</v>
      </c>
      <c r="E5" s="36"/>
      <c r="F5" s="52"/>
    </row>
    <row r="6" spans="1:10" s="27" customFormat="1" ht="20.25" customHeight="1">
      <c r="B6" s="220"/>
      <c r="C6" s="5"/>
      <c r="D6" s="480"/>
      <c r="E6" s="36"/>
      <c r="F6" s="52"/>
    </row>
    <row r="7" spans="1:10" ht="20.25" customHeight="1">
      <c r="C7" s="214"/>
      <c r="D7" s="480" t="s">
        <v>256</v>
      </c>
      <c r="E7" s="401">
        <f>+E1</f>
        <v>55</v>
      </c>
    </row>
    <row r="8" spans="1:10" ht="20.25" customHeight="1">
      <c r="C8" s="214"/>
      <c r="D8" s="480" t="s">
        <v>257</v>
      </c>
      <c r="E8" s="214"/>
    </row>
    <row r="9" spans="1:10" ht="20.25" customHeight="1">
      <c r="C9" s="214"/>
      <c r="D9" s="480" t="s">
        <v>258</v>
      </c>
      <c r="E9" s="214"/>
    </row>
    <row r="10" spans="1:10" ht="20.25" customHeight="1">
      <c r="C10" s="211"/>
      <c r="D10" s="481" t="s">
        <v>314</v>
      </c>
      <c r="E10" s="211"/>
    </row>
    <row r="11" spans="1:10" ht="20.25" customHeight="1">
      <c r="C11" s="211"/>
      <c r="D11" s="480" t="s">
        <v>315</v>
      </c>
      <c r="E11" s="211"/>
    </row>
    <row r="12" spans="1:10" ht="20.25">
      <c r="A12" s="488" t="s">
        <v>38</v>
      </c>
      <c r="B12" s="488"/>
      <c r="C12" s="488"/>
      <c r="D12" s="488"/>
      <c r="E12" s="488"/>
      <c r="F12" s="345"/>
    </row>
    <row r="13" spans="1:10" ht="20.45" customHeight="1">
      <c r="A13" s="489" t="s">
        <v>319</v>
      </c>
      <c r="B13" s="489"/>
      <c r="C13" s="489"/>
      <c r="D13" s="489"/>
      <c r="E13" s="489"/>
      <c r="F13" s="338" t="s">
        <v>188</v>
      </c>
    </row>
    <row r="14" spans="1:10" ht="18.75" customHeight="1">
      <c r="A14" s="490" t="s">
        <v>282</v>
      </c>
      <c r="B14" s="490"/>
      <c r="C14" s="490"/>
      <c r="D14" s="490"/>
      <c r="E14" s="490"/>
      <c r="F14" s="346"/>
      <c r="G14" s="28"/>
      <c r="H14" s="28"/>
      <c r="I14" s="28"/>
      <c r="J14" s="28"/>
    </row>
    <row r="15" spans="1:10" ht="35.25" customHeight="1">
      <c r="A15" s="362"/>
      <c r="B15" s="49"/>
      <c r="C15" s="362"/>
      <c r="D15" s="482" t="s">
        <v>47</v>
      </c>
      <c r="E15" s="364"/>
    </row>
    <row r="16" spans="1:10" ht="20.25">
      <c r="A16" s="49" t="s">
        <v>7</v>
      </c>
      <c r="B16" s="345" t="s">
        <v>127</v>
      </c>
      <c r="C16" s="365"/>
      <c r="D16" s="366"/>
      <c r="E16" s="366"/>
    </row>
    <row r="17" spans="1:6" ht="18.75" customHeight="1">
      <c r="A17" s="58">
        <v>1</v>
      </c>
      <c r="B17" s="12" t="s">
        <v>107</v>
      </c>
      <c r="C17" s="363"/>
      <c r="D17" s="212">
        <v>104733.8</v>
      </c>
      <c r="E17" s="216"/>
      <c r="F17" s="141"/>
    </row>
    <row r="18" spans="1:6" ht="18.75" customHeight="1">
      <c r="A18" s="58">
        <f>+A17+1</f>
        <v>2</v>
      </c>
      <c r="B18" s="12" t="s">
        <v>210</v>
      </c>
      <c r="C18" s="363"/>
      <c r="D18" s="483">
        <f>SUM(D19:D20)</f>
        <v>104.4</v>
      </c>
      <c r="E18" s="216"/>
      <c r="F18" s="141"/>
    </row>
    <row r="19" spans="1:6" s="342" customFormat="1">
      <c r="A19" s="339">
        <f>+A18+0.1</f>
        <v>2.1</v>
      </c>
      <c r="B19" s="340" t="s">
        <v>211</v>
      </c>
      <c r="C19" s="340"/>
      <c r="D19" s="484">
        <v>104.4</v>
      </c>
      <c r="E19" s="341"/>
      <c r="F19" s="343"/>
    </row>
    <row r="20" spans="1:6" s="342" customFormat="1" hidden="1">
      <c r="A20" s="339">
        <f>+A19+0.1</f>
        <v>2.2000000000000002</v>
      </c>
      <c r="B20" s="340" t="s">
        <v>212</v>
      </c>
      <c r="C20" s="340"/>
      <c r="D20" s="484"/>
      <c r="E20" s="341"/>
      <c r="F20" s="343"/>
    </row>
    <row r="21" spans="1:6" ht="18.75" customHeight="1">
      <c r="A21" s="58">
        <f>+A18+1</f>
        <v>3</v>
      </c>
      <c r="B21" s="12" t="s">
        <v>213</v>
      </c>
      <c r="C21" s="363"/>
      <c r="D21" s="483">
        <f>SUM(D22:D23)</f>
        <v>4720.3999999999996</v>
      </c>
      <c r="E21" s="216"/>
      <c r="F21" s="141"/>
    </row>
    <row r="22" spans="1:6" s="342" customFormat="1">
      <c r="A22" s="339">
        <f>+A21+0.1</f>
        <v>3.1</v>
      </c>
      <c r="B22" s="340" t="s">
        <v>214</v>
      </c>
      <c r="C22" s="340"/>
      <c r="D22" s="484">
        <v>4205.5</v>
      </c>
      <c r="E22" s="341"/>
      <c r="F22" s="343"/>
    </row>
    <row r="23" spans="1:6" s="342" customFormat="1">
      <c r="A23" s="339">
        <f>+A22+0.1</f>
        <v>3.2</v>
      </c>
      <c r="B23" s="340" t="s">
        <v>215</v>
      </c>
      <c r="C23" s="340"/>
      <c r="D23" s="484">
        <v>514.9</v>
      </c>
      <c r="E23" s="341"/>
      <c r="F23" s="343"/>
    </row>
    <row r="24" spans="1:6" ht="18.75" customHeight="1">
      <c r="A24" s="58">
        <f>+A21+1</f>
        <v>4</v>
      </c>
      <c r="B24" s="12" t="s">
        <v>8</v>
      </c>
      <c r="C24" s="363"/>
      <c r="D24" s="212">
        <v>3088</v>
      </c>
      <c r="E24" s="216"/>
      <c r="F24" s="141"/>
    </row>
    <row r="25" spans="1:6" ht="18.75" hidden="1" customHeight="1">
      <c r="A25" s="58">
        <f t="shared" ref="A25:A26" si="0">+A24+1</f>
        <v>5</v>
      </c>
      <c r="B25" s="12" t="s">
        <v>55</v>
      </c>
      <c r="C25" s="363"/>
      <c r="D25" s="212">
        <f>+'Komunal '!M28</f>
        <v>0</v>
      </c>
      <c r="E25" s="216"/>
      <c r="F25" s="141">
        <f>+'Komunal '!M28</f>
        <v>0</v>
      </c>
    </row>
    <row r="26" spans="1:6" ht="18.75" hidden="1" customHeight="1">
      <c r="A26" s="58">
        <f t="shared" si="0"/>
        <v>6</v>
      </c>
      <c r="B26" s="12" t="s">
        <v>108</v>
      </c>
      <c r="C26" s="363"/>
      <c r="D26" s="212"/>
      <c r="E26" s="216"/>
      <c r="F26" s="141"/>
    </row>
    <row r="27" spans="1:6" ht="18.75" customHeight="1">
      <c r="A27" s="58">
        <v>5</v>
      </c>
      <c r="B27" s="12" t="s">
        <v>114</v>
      </c>
      <c r="C27" s="363"/>
      <c r="D27" s="483">
        <f>SUM(D28:D29)</f>
        <v>3850.6</v>
      </c>
      <c r="E27" s="216"/>
      <c r="F27" s="141"/>
    </row>
    <row r="28" spans="1:6" s="342" customFormat="1">
      <c r="A28" s="339">
        <f>+A27+0.1</f>
        <v>5.0999999999999996</v>
      </c>
      <c r="B28" s="340" t="s">
        <v>64</v>
      </c>
      <c r="C28" s="340"/>
      <c r="D28" s="485">
        <f>+D73</f>
        <v>3850.6</v>
      </c>
      <c r="E28" s="341"/>
      <c r="F28" s="343"/>
    </row>
    <row r="29" spans="1:6" s="342" customFormat="1" hidden="1">
      <c r="A29" s="339">
        <f>+A28+0.1</f>
        <v>5.1999999999999993</v>
      </c>
      <c r="B29" s="340" t="s">
        <v>65</v>
      </c>
      <c r="C29" s="340"/>
      <c r="D29" s="484"/>
      <c r="E29" s="341"/>
      <c r="F29" s="343"/>
    </row>
    <row r="30" spans="1:6" ht="18.75" customHeight="1">
      <c r="A30" s="58">
        <f>+A27+1</f>
        <v>6</v>
      </c>
      <c r="B30" s="12" t="s">
        <v>369</v>
      </c>
      <c r="C30" s="363"/>
      <c r="D30" s="212">
        <v>0.1</v>
      </c>
      <c r="E30" s="216"/>
      <c r="F30" s="141" t="s">
        <v>302</v>
      </c>
    </row>
    <row r="31" spans="1:6" ht="18.75" customHeight="1">
      <c r="A31" s="58">
        <v>7</v>
      </c>
      <c r="B31" s="12" t="s">
        <v>329</v>
      </c>
      <c r="C31" s="363"/>
      <c r="D31" s="212">
        <v>0.2</v>
      </c>
      <c r="E31" s="216"/>
      <c r="F31" s="141"/>
    </row>
    <row r="32" spans="1:6" ht="18.75" hidden="1" customHeight="1">
      <c r="A32" s="58">
        <f>+A30+1</f>
        <v>7</v>
      </c>
      <c r="B32" s="12" t="s">
        <v>263</v>
      </c>
      <c r="C32" s="363"/>
      <c r="D32" s="212"/>
      <c r="E32" s="216"/>
      <c r="F32" s="141" t="s">
        <v>184</v>
      </c>
    </row>
    <row r="33" spans="1:14">
      <c r="A33" s="49"/>
      <c r="B33" s="80" t="s">
        <v>26</v>
      </c>
      <c r="C33" s="365"/>
      <c r="D33" s="472">
        <f>SUM(D17:D18,D21,D24:D27,D30:D32)</f>
        <v>116497.5</v>
      </c>
      <c r="E33" s="367"/>
    </row>
    <row r="34" spans="1:14" ht="15.75" customHeight="1">
      <c r="A34" s="27"/>
      <c r="B34" s="49"/>
      <c r="C34" s="363"/>
      <c r="D34" s="212"/>
      <c r="E34" s="212"/>
    </row>
    <row r="35" spans="1:14" ht="20.25">
      <c r="A35" s="49" t="s">
        <v>9</v>
      </c>
      <c r="B35" s="345" t="s">
        <v>128</v>
      </c>
      <c r="C35" s="366"/>
      <c r="D35" s="368"/>
      <c r="E35" s="368"/>
    </row>
    <row r="36" spans="1:14" ht="18.75" customHeight="1">
      <c r="A36" s="58">
        <v>1</v>
      </c>
      <c r="B36" s="12" t="s">
        <v>10</v>
      </c>
      <c r="C36" s="363"/>
      <c r="D36" s="483">
        <f>+Ashkhatavardz!N9</f>
        <v>82991.199999999997</v>
      </c>
      <c r="E36" s="216"/>
      <c r="F36" s="141"/>
    </row>
    <row r="37" spans="1:14" s="342" customFormat="1">
      <c r="A37" s="339">
        <f>+A36+0.1</f>
        <v>1.1000000000000001</v>
      </c>
      <c r="B37" s="340" t="s">
        <v>109</v>
      </c>
      <c r="C37" s="340"/>
      <c r="D37" s="484">
        <v>1760</v>
      </c>
      <c r="E37" s="341"/>
      <c r="F37" s="343"/>
    </row>
    <row r="38" spans="1:14" s="342" customFormat="1">
      <c r="A38" s="339">
        <f>+A37+0.1</f>
        <v>1.2000000000000002</v>
      </c>
      <c r="B38" s="340" t="s">
        <v>232</v>
      </c>
      <c r="C38" s="340"/>
      <c r="D38" s="484">
        <f>+Ashkhatavardz!L7+161.2</f>
        <v>5270.8</v>
      </c>
      <c r="E38" s="341"/>
      <c r="F38" s="343" t="s">
        <v>368</v>
      </c>
      <c r="G38" s="342" t="s">
        <v>207</v>
      </c>
    </row>
    <row r="39" spans="1:14" ht="18.75" customHeight="1">
      <c r="A39" s="58">
        <f>+A36+1</f>
        <v>2</v>
      </c>
      <c r="B39" s="12" t="s">
        <v>13</v>
      </c>
      <c r="C39" s="363"/>
      <c r="D39" s="483">
        <f>+'Snund ev finans. pastaci'!E12-'Dramakan hosqer'!C92</f>
        <v>17653</v>
      </c>
      <c r="E39" s="216"/>
      <c r="F39" s="141"/>
      <c r="H39" s="5" t="s">
        <v>175</v>
      </c>
      <c r="I39" s="5">
        <v>480</v>
      </c>
      <c r="J39" s="5">
        <v>42</v>
      </c>
      <c r="K39" s="5" t="s">
        <v>176</v>
      </c>
      <c r="L39" s="5">
        <f>ROUND(G39*I39*J39/1000,1)+'Snund ev finans. pastaci'!E8+'Snund ev finans. pastaci'!E9</f>
        <v>15357.1</v>
      </c>
      <c r="N39" s="5" t="s">
        <v>208</v>
      </c>
    </row>
    <row r="40" spans="1:14" ht="18.75" customHeight="1">
      <c r="A40" s="58">
        <f>+A39+1</f>
        <v>3</v>
      </c>
      <c r="B40" s="12" t="s">
        <v>12</v>
      </c>
      <c r="C40" s="363"/>
      <c r="D40" s="483">
        <f>+'Komunal '!F27</f>
        <v>3318</v>
      </c>
      <c r="E40" s="216"/>
      <c r="F40" s="212">
        <f>+D40-'Komunal '!F27</f>
        <v>0</v>
      </c>
      <c r="L40" s="5">
        <f>+'Snund ev finans. pastaci'!E8+'Snund ev finans. pastaci'!E9</f>
        <v>15357.1</v>
      </c>
    </row>
    <row r="41" spans="1:14" ht="18.75" customHeight="1">
      <c r="A41" s="58">
        <f t="shared" ref="A41:A45" si="1">+A40+1</f>
        <v>4</v>
      </c>
      <c r="B41" s="12" t="s">
        <v>11</v>
      </c>
      <c r="C41" s="363"/>
      <c r="D41" s="483">
        <f>+'Komunal '!J27</f>
        <v>2317.8000000000002</v>
      </c>
      <c r="E41" s="216"/>
      <c r="F41" s="212">
        <f>+D41-'Komunal '!J27</f>
        <v>0</v>
      </c>
      <c r="L41" s="80">
        <f>+L40+L39*0.8</f>
        <v>27642.78</v>
      </c>
    </row>
    <row r="42" spans="1:14" ht="18.75" customHeight="1">
      <c r="A42" s="58">
        <f t="shared" si="1"/>
        <v>5</v>
      </c>
      <c r="B42" s="12" t="s">
        <v>14</v>
      </c>
      <c r="C42" s="363"/>
      <c r="D42" s="212">
        <f>+'Komunal '!M20</f>
        <v>310.5</v>
      </c>
      <c r="E42" s="216"/>
      <c r="F42" s="212">
        <f>+'Komunal '!M20</f>
        <v>310.5</v>
      </c>
    </row>
    <row r="43" spans="1:14" ht="18.75" customHeight="1">
      <c r="A43" s="58">
        <f t="shared" si="1"/>
        <v>6</v>
      </c>
      <c r="B43" s="12" t="s">
        <v>15</v>
      </c>
      <c r="C43" s="363"/>
      <c r="D43" s="212">
        <v>77.599999999999994</v>
      </c>
      <c r="E43" s="216"/>
      <c r="F43" s="141"/>
    </row>
    <row r="44" spans="1:14" ht="18.75" customHeight="1">
      <c r="A44" s="58">
        <f t="shared" si="1"/>
        <v>7</v>
      </c>
      <c r="B44" s="12" t="s">
        <v>16</v>
      </c>
      <c r="C44" s="363"/>
      <c r="D44" s="212">
        <v>140</v>
      </c>
      <c r="E44" s="216"/>
      <c r="F44" s="141"/>
    </row>
    <row r="45" spans="1:14" ht="18.75" customHeight="1">
      <c r="A45" s="58">
        <f t="shared" si="1"/>
        <v>8</v>
      </c>
      <c r="B45" s="12" t="s">
        <v>17</v>
      </c>
      <c r="C45" s="363"/>
      <c r="D45" s="483">
        <f>SUM(D46:D48)</f>
        <v>183.6</v>
      </c>
      <c r="E45" s="216"/>
      <c r="F45" s="141"/>
    </row>
    <row r="46" spans="1:14" s="342" customFormat="1">
      <c r="A46" s="339">
        <f>+A45+0.1</f>
        <v>8.1</v>
      </c>
      <c r="B46" s="340" t="s">
        <v>18</v>
      </c>
      <c r="C46" s="340"/>
      <c r="D46" s="484">
        <v>57.6</v>
      </c>
      <c r="E46" s="341"/>
      <c r="F46" s="343"/>
    </row>
    <row r="47" spans="1:14" s="342" customFormat="1">
      <c r="A47" s="339">
        <f>+A46+0.1</f>
        <v>8.1999999999999993</v>
      </c>
      <c r="B47" s="340" t="s">
        <v>19</v>
      </c>
      <c r="C47" s="340"/>
      <c r="D47" s="484">
        <v>6</v>
      </c>
      <c r="E47" s="341"/>
      <c r="F47" s="343"/>
    </row>
    <row r="48" spans="1:14" s="342" customFormat="1">
      <c r="A48" s="339">
        <f>+A47+0.1</f>
        <v>8.2999999999999989</v>
      </c>
      <c r="B48" s="340" t="s">
        <v>20</v>
      </c>
      <c r="C48" s="340"/>
      <c r="D48" s="484">
        <v>120</v>
      </c>
      <c r="E48" s="341"/>
      <c r="F48" s="343"/>
    </row>
    <row r="49" spans="1:11" ht="18.75" hidden="1" customHeight="1">
      <c r="A49" s="58">
        <f>+A45+1</f>
        <v>9</v>
      </c>
      <c r="B49" s="12" t="s">
        <v>21</v>
      </c>
      <c r="C49" s="363"/>
      <c r="D49" s="212"/>
      <c r="E49" s="216"/>
      <c r="F49" s="141" t="s">
        <v>227</v>
      </c>
    </row>
    <row r="50" spans="1:11" ht="18.75" customHeight="1">
      <c r="A50" s="58">
        <v>9</v>
      </c>
      <c r="B50" s="12" t="s">
        <v>27</v>
      </c>
      <c r="C50" s="363"/>
      <c r="D50" s="212">
        <v>1176</v>
      </c>
      <c r="E50" s="216"/>
      <c r="F50" s="141"/>
      <c r="G50" s="5" t="s">
        <v>175</v>
      </c>
      <c r="H50" s="5">
        <v>147</v>
      </c>
      <c r="I50" s="5" t="s">
        <v>176</v>
      </c>
      <c r="J50" s="5">
        <f>+F50*H50</f>
        <v>0</v>
      </c>
    </row>
    <row r="51" spans="1:11" ht="18.75" customHeight="1">
      <c r="A51" s="58">
        <f t="shared" ref="A51:A71" si="2">+A50+1</f>
        <v>10</v>
      </c>
      <c r="B51" s="12" t="s">
        <v>22</v>
      </c>
      <c r="C51" s="363"/>
      <c r="D51" s="212">
        <v>220</v>
      </c>
      <c r="E51" s="216"/>
      <c r="F51" s="212">
        <f>+$F$50</f>
        <v>0</v>
      </c>
      <c r="G51" s="5" t="s">
        <v>175</v>
      </c>
      <c r="H51" s="5">
        <v>27.9</v>
      </c>
      <c r="I51" s="5" t="s">
        <v>176</v>
      </c>
      <c r="J51" s="5">
        <f>+F51*H51</f>
        <v>0</v>
      </c>
    </row>
    <row r="52" spans="1:11" ht="18.75" customHeight="1">
      <c r="A52" s="58">
        <f t="shared" si="2"/>
        <v>11</v>
      </c>
      <c r="B52" s="12" t="s">
        <v>66</v>
      </c>
      <c r="C52" s="363"/>
      <c r="D52" s="212">
        <v>1551</v>
      </c>
      <c r="E52" s="216"/>
      <c r="F52" s="212">
        <f t="shared" ref="F52:F54" si="3">+$F$50</f>
        <v>0</v>
      </c>
      <c r="G52" s="5" t="s">
        <v>175</v>
      </c>
      <c r="H52" s="5" t="s">
        <v>228</v>
      </c>
      <c r="I52" s="5" t="s">
        <v>176</v>
      </c>
      <c r="J52" s="5">
        <f>0*80+0*110+0*250</f>
        <v>0</v>
      </c>
      <c r="K52" s="5" t="s">
        <v>229</v>
      </c>
    </row>
    <row r="53" spans="1:11" ht="18.75" customHeight="1">
      <c r="A53" s="58">
        <f t="shared" si="2"/>
        <v>12</v>
      </c>
      <c r="B53" s="12" t="s">
        <v>44</v>
      </c>
      <c r="C53" s="363"/>
      <c r="D53" s="212">
        <v>340</v>
      </c>
      <c r="E53" s="216"/>
      <c r="F53" s="212"/>
    </row>
    <row r="54" spans="1:11" ht="18.75" customHeight="1">
      <c r="A54" s="58">
        <f t="shared" si="2"/>
        <v>13</v>
      </c>
      <c r="B54" s="12" t="s">
        <v>110</v>
      </c>
      <c r="C54" s="363"/>
      <c r="D54" s="212">
        <v>50</v>
      </c>
      <c r="E54" s="216"/>
      <c r="F54" s="212">
        <f t="shared" si="3"/>
        <v>0</v>
      </c>
      <c r="G54" s="5" t="s">
        <v>175</v>
      </c>
      <c r="H54" s="5">
        <v>38.700000000000003</v>
      </c>
      <c r="I54" s="5" t="s">
        <v>176</v>
      </c>
      <c r="J54" s="5">
        <f>+F54*H54</f>
        <v>0</v>
      </c>
    </row>
    <row r="55" spans="1:11" ht="18.75" customHeight="1">
      <c r="A55" s="58">
        <f t="shared" si="2"/>
        <v>14</v>
      </c>
      <c r="B55" s="12" t="s">
        <v>111</v>
      </c>
      <c r="C55" s="363"/>
      <c r="D55" s="212">
        <v>185</v>
      </c>
      <c r="E55" s="216"/>
      <c r="F55" s="141"/>
    </row>
    <row r="56" spans="1:11" ht="18.75" customHeight="1">
      <c r="A56" s="58">
        <f t="shared" si="2"/>
        <v>15</v>
      </c>
      <c r="B56" s="12" t="s">
        <v>23</v>
      </c>
      <c r="C56" s="363"/>
      <c r="D56" s="212">
        <v>902</v>
      </c>
      <c r="E56" s="216"/>
      <c r="F56" s="141"/>
    </row>
    <row r="57" spans="1:11" ht="18.75" customHeight="1">
      <c r="A57" s="58">
        <f t="shared" si="2"/>
        <v>16</v>
      </c>
      <c r="B57" s="12" t="s">
        <v>24</v>
      </c>
      <c r="C57" s="363"/>
      <c r="D57" s="212">
        <v>85</v>
      </c>
      <c r="E57" s="216"/>
      <c r="F57" s="141"/>
    </row>
    <row r="58" spans="1:11" ht="18.75" hidden="1" customHeight="1">
      <c r="A58" s="58">
        <f t="shared" si="2"/>
        <v>17</v>
      </c>
      <c r="B58" s="12" t="s">
        <v>59</v>
      </c>
      <c r="C58" s="363"/>
      <c r="D58" s="212"/>
      <c r="E58" s="216"/>
      <c r="F58" s="141"/>
    </row>
    <row r="59" spans="1:11" ht="18.75" hidden="1" customHeight="1">
      <c r="A59" s="58">
        <f t="shared" si="2"/>
        <v>18</v>
      </c>
      <c r="B59" s="12" t="s">
        <v>48</v>
      </c>
      <c r="C59" s="363"/>
      <c r="D59" s="212">
        <f>+D25</f>
        <v>0</v>
      </c>
      <c r="E59" s="216"/>
      <c r="F59" s="141"/>
    </row>
    <row r="60" spans="1:11" ht="18.75" customHeight="1">
      <c r="A60" s="58">
        <v>17</v>
      </c>
      <c r="B60" s="12" t="s">
        <v>41</v>
      </c>
      <c r="C60" s="363"/>
      <c r="D60" s="212">
        <v>125</v>
      </c>
      <c r="E60" s="216"/>
      <c r="F60" s="212">
        <v>170</v>
      </c>
    </row>
    <row r="61" spans="1:11" ht="18.75" customHeight="1">
      <c r="A61" s="58">
        <f t="shared" si="2"/>
        <v>18</v>
      </c>
      <c r="B61" s="12" t="s">
        <v>67</v>
      </c>
      <c r="C61" s="363"/>
      <c r="D61" s="212">
        <v>60</v>
      </c>
      <c r="E61" s="216"/>
      <c r="F61" s="141"/>
    </row>
    <row r="62" spans="1:11" ht="18.75" customHeight="1">
      <c r="A62" s="58">
        <f t="shared" si="2"/>
        <v>19</v>
      </c>
      <c r="B62" s="12" t="s">
        <v>68</v>
      </c>
      <c r="C62" s="363"/>
      <c r="D62" s="212">
        <v>122</v>
      </c>
      <c r="E62" s="216"/>
      <c r="F62" s="141"/>
    </row>
    <row r="63" spans="1:11" ht="18.75" customHeight="1">
      <c r="A63" s="58">
        <f t="shared" si="2"/>
        <v>20</v>
      </c>
      <c r="B63" s="12" t="s">
        <v>42</v>
      </c>
      <c r="C63" s="363"/>
      <c r="D63" s="212">
        <v>3</v>
      </c>
      <c r="E63" s="216"/>
      <c r="F63" s="141"/>
    </row>
    <row r="64" spans="1:11" ht="18.75" hidden="1" customHeight="1">
      <c r="A64" s="58">
        <f t="shared" si="2"/>
        <v>21</v>
      </c>
      <c r="B64" s="12" t="s">
        <v>112</v>
      </c>
      <c r="C64" s="363"/>
      <c r="D64" s="212"/>
      <c r="E64" s="216"/>
      <c r="F64" s="141"/>
    </row>
    <row r="65" spans="1:7" ht="18.75" customHeight="1">
      <c r="A65" s="58">
        <v>21</v>
      </c>
      <c r="B65" s="12" t="s">
        <v>43</v>
      </c>
      <c r="C65" s="363"/>
      <c r="D65" s="212">
        <v>50</v>
      </c>
      <c r="E65" s="216"/>
      <c r="F65" s="141"/>
    </row>
    <row r="66" spans="1:7" ht="18.75" customHeight="1">
      <c r="A66" s="58">
        <f t="shared" si="2"/>
        <v>22</v>
      </c>
      <c r="B66" s="12" t="s">
        <v>56</v>
      </c>
      <c r="C66" s="363"/>
      <c r="D66" s="212">
        <v>104.4</v>
      </c>
      <c r="E66" s="216"/>
      <c r="F66" s="141"/>
    </row>
    <row r="67" spans="1:7" ht="18.75" customHeight="1">
      <c r="A67" s="58">
        <f t="shared" si="2"/>
        <v>23</v>
      </c>
      <c r="B67" s="12" t="s">
        <v>299</v>
      </c>
      <c r="C67" s="363"/>
      <c r="D67" s="212">
        <v>500</v>
      </c>
      <c r="E67" s="216"/>
      <c r="F67" s="141"/>
    </row>
    <row r="68" spans="1:7" ht="18.75" customHeight="1">
      <c r="A68" s="58">
        <f t="shared" si="2"/>
        <v>24</v>
      </c>
      <c r="B68" s="12" t="s">
        <v>328</v>
      </c>
      <c r="C68" s="363"/>
      <c r="D68" s="212">
        <v>141.80000000000001</v>
      </c>
      <c r="E68" s="216"/>
      <c r="F68" s="141"/>
    </row>
    <row r="69" spans="1:7" ht="18.75" hidden="1" customHeight="1">
      <c r="A69" s="58">
        <f t="shared" si="2"/>
        <v>25</v>
      </c>
      <c r="B69" s="12"/>
      <c r="C69" s="363"/>
      <c r="D69" s="212"/>
      <c r="E69" s="216"/>
      <c r="F69" s="141" t="s">
        <v>316</v>
      </c>
    </row>
    <row r="70" spans="1:7" ht="18.75" customHeight="1">
      <c r="A70" s="58">
        <v>25</v>
      </c>
      <c r="B70" s="12" t="s">
        <v>205</v>
      </c>
      <c r="C70" s="363"/>
      <c r="D70" s="212">
        <v>40</v>
      </c>
      <c r="E70" s="216"/>
      <c r="F70" s="141"/>
    </row>
    <row r="71" spans="1:7" ht="18.75" hidden="1" customHeight="1">
      <c r="A71" s="58">
        <f t="shared" si="2"/>
        <v>26</v>
      </c>
      <c r="B71" s="12" t="s">
        <v>204</v>
      </c>
      <c r="C71" s="363"/>
      <c r="D71" s="212"/>
      <c r="E71" s="216"/>
      <c r="F71" s="141"/>
    </row>
    <row r="72" spans="1:7" ht="18.75" customHeight="1">
      <c r="A72" s="58">
        <v>26</v>
      </c>
      <c r="B72" s="12" t="s">
        <v>25</v>
      </c>
      <c r="C72" s="363"/>
      <c r="D72" s="212">
        <v>3850.6</v>
      </c>
      <c r="E72" s="216"/>
      <c r="F72" s="141"/>
    </row>
    <row r="73" spans="1:7" s="342" customFormat="1">
      <c r="A73" s="339">
        <f>+A72+0.1</f>
        <v>26.1</v>
      </c>
      <c r="B73" s="340" t="s">
        <v>69</v>
      </c>
      <c r="C73" s="340"/>
      <c r="D73" s="484">
        <f>+D72</f>
        <v>3850.6</v>
      </c>
      <c r="E73" s="341"/>
      <c r="F73" s="343"/>
    </row>
    <row r="74" spans="1:7" ht="18.75" hidden="1" customHeight="1">
      <c r="A74" s="58">
        <f>+A72+1</f>
        <v>27</v>
      </c>
      <c r="B74" s="12" t="s">
        <v>70</v>
      </c>
      <c r="C74" s="363"/>
      <c r="D74" s="212"/>
      <c r="E74" s="216"/>
      <c r="F74" s="141"/>
    </row>
    <row r="75" spans="1:7" ht="18.75" hidden="1" customHeight="1">
      <c r="A75" s="58">
        <v>27</v>
      </c>
      <c r="B75" s="12" t="s">
        <v>60</v>
      </c>
      <c r="C75" s="363"/>
      <c r="D75" s="212"/>
      <c r="E75" s="216"/>
      <c r="F75" s="141"/>
    </row>
    <row r="76" spans="1:7">
      <c r="A76" s="27"/>
      <c r="B76" s="80" t="s">
        <v>28</v>
      </c>
      <c r="C76" s="365"/>
      <c r="D76" s="472">
        <f>SUM(D36,D39:D45,D49:D72,D74:D75)</f>
        <v>116497.50000000001</v>
      </c>
      <c r="E76" s="367" t="s">
        <v>371</v>
      </c>
      <c r="F76" s="486">
        <f>+D33-D76</f>
        <v>0</v>
      </c>
      <c r="G76" s="487"/>
    </row>
    <row r="77" spans="1:7" ht="16.5" customHeight="1">
      <c r="B77" s="52"/>
      <c r="C77" s="42"/>
      <c r="F77" s="141" t="e">
        <f>+F76-#REF!</f>
        <v>#REF!</v>
      </c>
    </row>
    <row r="78" spans="1:7" ht="15.75" hidden="1" customHeight="1">
      <c r="B78" s="196" t="s">
        <v>2</v>
      </c>
      <c r="C78" s="211"/>
      <c r="D78" s="210" t="s">
        <v>320</v>
      </c>
      <c r="E78" s="211"/>
    </row>
    <row r="79" spans="1:7" ht="15.75" hidden="1" customHeight="1">
      <c r="B79" s="52"/>
      <c r="D79" s="479" t="s">
        <v>84</v>
      </c>
      <c r="E79" s="217"/>
    </row>
    <row r="80" spans="1:7" ht="20.25" hidden="1" customHeight="1">
      <c r="B80" s="196" t="s">
        <v>6</v>
      </c>
      <c r="C80" s="210"/>
      <c r="D80" s="210" t="s">
        <v>321</v>
      </c>
      <c r="E80" s="210"/>
    </row>
    <row r="81" spans="1:6" ht="13.5" hidden="1" customHeight="1">
      <c r="D81" s="479" t="s">
        <v>84</v>
      </c>
      <c r="E81" s="217"/>
    </row>
    <row r="82" spans="1:6" hidden="1">
      <c r="B82" s="42" t="s">
        <v>179</v>
      </c>
    </row>
    <row r="83" spans="1:6" s="195" customFormat="1" ht="109.5" customHeight="1">
      <c r="A83" s="229" t="s">
        <v>194</v>
      </c>
      <c r="D83" s="227"/>
      <c r="E83" s="228" t="s">
        <v>209</v>
      </c>
      <c r="F83" s="344"/>
    </row>
    <row r="84" spans="1:6" ht="40.5" customHeight="1">
      <c r="B84" s="56"/>
      <c r="C84" s="40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82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5"/>
  <sheetViews>
    <sheetView tabSelected="1" view="pageBreakPreview" topLeftCell="A80" zoomScaleSheetLayoutView="100" workbookViewId="0">
      <selection activeCell="B105" sqref="B105"/>
    </sheetView>
  </sheetViews>
  <sheetFormatPr defaultColWidth="9.140625" defaultRowHeight="13.5"/>
  <cols>
    <col min="1" max="1" width="6.5703125" style="41" customWidth="1"/>
    <col min="2" max="2" width="82.28515625" style="183" customWidth="1"/>
    <col min="3" max="3" width="24.42578125" style="41" customWidth="1"/>
    <col min="4" max="4" width="4.85546875" style="41" customWidth="1"/>
    <col min="5" max="5" width="20.7109375" style="54" hidden="1" customWidth="1"/>
    <col min="6" max="6" width="9.7109375" style="42" hidden="1" customWidth="1"/>
    <col min="7" max="7" width="11.42578125" style="42" hidden="1" customWidth="1"/>
    <col min="8" max="15" width="0" style="41" hidden="1" customWidth="1"/>
    <col min="16" max="16384" width="9.140625" style="41"/>
  </cols>
  <sheetData>
    <row r="1" spans="1:10" s="39" customFormat="1" ht="17.25">
      <c r="A1" s="221"/>
      <c r="B1" s="222"/>
      <c r="C1" s="473" t="s">
        <v>177</v>
      </c>
      <c r="D1" s="402">
        <f>+'Ekamut-caxs'!E1+1</f>
        <v>56</v>
      </c>
      <c r="E1" s="52"/>
      <c r="F1" s="27"/>
      <c r="G1" s="27"/>
    </row>
    <row r="2" spans="1:10" s="39" customFormat="1" ht="17.25">
      <c r="A2" s="221"/>
      <c r="B2" s="223"/>
      <c r="C2" s="473" t="s">
        <v>37</v>
      </c>
      <c r="D2" s="403"/>
      <c r="E2" s="52"/>
      <c r="F2" s="27"/>
      <c r="G2" s="27"/>
    </row>
    <row r="3" spans="1:10" s="39" customFormat="1" ht="17.25">
      <c r="A3" s="221"/>
      <c r="B3" s="223"/>
      <c r="C3" s="473" t="s">
        <v>201</v>
      </c>
      <c r="D3" s="403"/>
      <c r="E3" s="52"/>
      <c r="F3" s="27"/>
      <c r="G3" s="27"/>
    </row>
    <row r="4" spans="1:10" s="39" customFormat="1" ht="17.25">
      <c r="A4" s="221"/>
      <c r="B4" s="223"/>
      <c r="C4" s="473" t="s">
        <v>318</v>
      </c>
      <c r="D4" s="404"/>
      <c r="E4" s="52"/>
      <c r="F4" s="27"/>
      <c r="G4" s="27"/>
    </row>
    <row r="5" spans="1:10" s="39" customFormat="1" ht="17.25">
      <c r="A5" s="221"/>
      <c r="B5" s="223"/>
      <c r="C5" s="473" t="s">
        <v>202</v>
      </c>
      <c r="D5" s="404"/>
      <c r="E5" s="52"/>
      <c r="F5" s="27"/>
      <c r="G5" s="27"/>
    </row>
    <row r="6" spans="1:10" s="39" customFormat="1" ht="17.25">
      <c r="A6" s="221"/>
      <c r="B6" s="223"/>
      <c r="C6" s="473"/>
      <c r="D6" s="404"/>
      <c r="E6" s="52"/>
      <c r="F6" s="27"/>
      <c r="G6" s="27"/>
    </row>
    <row r="7" spans="1:10" s="39" customFormat="1" ht="17.25">
      <c r="A7" s="221"/>
      <c r="B7" s="369"/>
      <c r="C7" s="474" t="s">
        <v>256</v>
      </c>
      <c r="D7" s="402">
        <f>+'Ekamut-caxs'!E7+1</f>
        <v>56</v>
      </c>
      <c r="E7" s="337"/>
      <c r="F7" s="52"/>
      <c r="G7" s="27"/>
      <c r="H7" s="27"/>
      <c r="I7" s="27"/>
      <c r="J7" s="27"/>
    </row>
    <row r="8" spans="1:10" s="39" customFormat="1" ht="17.25">
      <c r="A8" s="221"/>
      <c r="B8" s="221"/>
      <c r="C8" s="475" t="s">
        <v>37</v>
      </c>
      <c r="D8" s="405"/>
      <c r="E8" s="306"/>
      <c r="F8" s="52"/>
      <c r="G8" s="27"/>
      <c r="H8" s="27"/>
      <c r="I8" s="27"/>
      <c r="J8" s="27"/>
    </row>
    <row r="9" spans="1:10" s="39" customFormat="1" ht="17.25">
      <c r="A9" s="221"/>
      <c r="B9" s="221"/>
      <c r="C9" s="475" t="s">
        <v>258</v>
      </c>
      <c r="D9" s="406"/>
      <c r="E9" s="306"/>
      <c r="F9" s="52"/>
      <c r="G9" s="27"/>
      <c r="H9" s="27"/>
      <c r="I9" s="27"/>
      <c r="J9" s="27"/>
    </row>
    <row r="10" spans="1:10" s="39" customFormat="1" ht="17.25">
      <c r="A10" s="221"/>
      <c r="B10" s="221"/>
      <c r="C10" s="476" t="str">
        <f>+'Ekamut-caxs'!D10</f>
        <v>«20» մայիսի, 2025թ.</v>
      </c>
      <c r="D10" s="406"/>
      <c r="E10" s="211"/>
      <c r="F10" s="52"/>
      <c r="G10" s="27"/>
      <c r="H10" s="27"/>
      <c r="I10" s="27"/>
      <c r="J10" s="27"/>
    </row>
    <row r="11" spans="1:10" s="39" customFormat="1" ht="17.25">
      <c r="A11" s="221"/>
      <c r="B11" s="223"/>
      <c r="C11" s="476" t="str">
        <f>+'Ekamut-caxs'!D11</f>
        <v xml:space="preserve">հ. 1992-Ա որոշմամբ </v>
      </c>
      <c r="D11" s="404"/>
      <c r="E11" s="52"/>
      <c r="F11" s="27"/>
      <c r="G11" s="27"/>
    </row>
    <row r="12" spans="1:10" s="39" customFormat="1" ht="12.75" customHeight="1">
      <c r="A12" s="221"/>
      <c r="B12" s="223"/>
      <c r="C12" s="214"/>
      <c r="E12" s="52"/>
      <c r="F12" s="27"/>
      <c r="G12" s="27"/>
    </row>
    <row r="13" spans="1:10" s="39" customFormat="1" ht="19.5" customHeight="1">
      <c r="A13" s="491" t="s">
        <v>38</v>
      </c>
      <c r="B13" s="491"/>
      <c r="C13" s="491"/>
      <c r="D13" s="491"/>
      <c r="E13" s="52"/>
      <c r="F13" s="27"/>
      <c r="G13" s="27"/>
    </row>
    <row r="14" spans="1:10" s="5" customFormat="1" ht="20.25" customHeight="1">
      <c r="A14" s="491" t="s">
        <v>319</v>
      </c>
      <c r="B14" s="491"/>
      <c r="C14" s="491"/>
      <c r="D14" s="491"/>
      <c r="E14" s="462"/>
      <c r="F14" s="3"/>
      <c r="G14" s="3"/>
    </row>
    <row r="15" spans="1:10" s="5" customFormat="1" ht="18.75" customHeight="1">
      <c r="A15" s="490" t="s">
        <v>283</v>
      </c>
      <c r="B15" s="490"/>
      <c r="C15" s="490"/>
      <c r="D15" s="490"/>
      <c r="E15" s="52"/>
      <c r="F15" s="27"/>
      <c r="G15" s="27"/>
    </row>
    <row r="16" spans="1:10" s="5" customFormat="1" ht="11.25" customHeight="1">
      <c r="A16" s="361"/>
      <c r="B16" s="370"/>
      <c r="C16" s="361"/>
      <c r="D16" s="361"/>
      <c r="E16" s="52"/>
      <c r="F16" s="27"/>
      <c r="G16" s="27"/>
    </row>
    <row r="17" spans="1:7" s="39" customFormat="1" ht="15" customHeight="1">
      <c r="A17" s="221"/>
      <c r="B17" s="223"/>
      <c r="C17" s="477" t="s">
        <v>203</v>
      </c>
      <c r="D17" s="371"/>
      <c r="E17" s="52"/>
      <c r="F17" s="27"/>
      <c r="G17" s="27"/>
    </row>
    <row r="18" spans="1:7" s="42" customFormat="1" ht="31.5" customHeight="1" thickBot="1">
      <c r="A18" s="372" t="s">
        <v>3</v>
      </c>
      <c r="B18" s="373" t="s">
        <v>29</v>
      </c>
      <c r="C18" s="478" t="s">
        <v>39</v>
      </c>
      <c r="D18" s="374"/>
      <c r="E18" s="386">
        <f>+C19-C77</f>
        <v>5469.8</v>
      </c>
      <c r="G18" s="138" t="s">
        <v>199</v>
      </c>
    </row>
    <row r="19" spans="1:7" s="39" customFormat="1" ht="40.9" customHeight="1" thickBot="1">
      <c r="A19" s="375" t="s">
        <v>7</v>
      </c>
      <c r="B19" s="376" t="s">
        <v>30</v>
      </c>
      <c r="C19" s="130">
        <f>+'Dramakani hamematakan'!D6</f>
        <v>5490.3</v>
      </c>
      <c r="D19" s="377"/>
      <c r="E19" s="492" t="s">
        <v>200</v>
      </c>
      <c r="F19" s="492"/>
      <c r="G19" s="136">
        <v>0.1</v>
      </c>
    </row>
    <row r="20" spans="1:7" s="39" customFormat="1" ht="17.25">
      <c r="A20" s="375" t="s">
        <v>9</v>
      </c>
      <c r="B20" s="376" t="s">
        <v>73</v>
      </c>
      <c r="C20" s="130">
        <f>SUM(C21:C22,C25,C29:C34)</f>
        <v>114869.3</v>
      </c>
      <c r="D20" s="378"/>
      <c r="E20" s="52"/>
      <c r="F20" s="27"/>
      <c r="G20" s="27"/>
    </row>
    <row r="21" spans="1:7" s="39" customFormat="1" ht="18" customHeight="1">
      <c r="A21" s="33">
        <v>1</v>
      </c>
      <c r="B21" s="219" t="str">
        <f>+'Ekamut-caxs'!B17</f>
        <v>Սուբսիդիայից</v>
      </c>
      <c r="C21" s="129">
        <f>+'Ekamut-caxs'!D17</f>
        <v>104733.8</v>
      </c>
      <c r="D21" s="215"/>
      <c r="E21" s="52"/>
      <c r="F21" s="27"/>
      <c r="G21" s="27"/>
    </row>
    <row r="22" spans="1:7" s="39" customFormat="1" ht="18" customHeight="1">
      <c r="A22" s="33">
        <f>+A21+1</f>
        <v>2</v>
      </c>
      <c r="B22" s="219" t="str">
        <f>+'Ekamut-caxs'!B18</f>
        <v>Այլ նպաստներ բյուջեից, որից՝</v>
      </c>
      <c r="C22" s="129">
        <f>SUM(C23:C24)</f>
        <v>104.4</v>
      </c>
      <c r="D22" s="215"/>
      <c r="E22" s="52"/>
      <c r="F22" s="27"/>
      <c r="G22" s="27"/>
    </row>
    <row r="23" spans="1:7" s="359" customFormat="1" ht="15.75" customHeight="1">
      <c r="A23" s="347">
        <f>+A22+0.1</f>
        <v>2.1</v>
      </c>
      <c r="B23" s="348" t="str">
        <f>+'Ekamut-caxs'!B19</f>
        <v>վերապատրաստման գծով</v>
      </c>
      <c r="C23" s="349">
        <f>+'Ekamut-caxs'!D19</f>
        <v>104.4</v>
      </c>
      <c r="D23" s="356"/>
      <c r="E23" s="357"/>
      <c r="F23" s="358"/>
      <c r="G23" s="358"/>
    </row>
    <row r="24" spans="1:7" s="359" customFormat="1" ht="15.75" hidden="1" customHeight="1">
      <c r="A24" s="347">
        <f>+A23+0.1</f>
        <v>2.2000000000000002</v>
      </c>
      <c r="B24" s="348" t="str">
        <f>+'Ekamut-caxs'!B20</f>
        <v>կամավոր ատեստավորման գծով</v>
      </c>
      <c r="C24" s="349">
        <f>+'Ekamut-caxs'!D20</f>
        <v>0</v>
      </c>
      <c r="D24" s="356"/>
      <c r="E24" s="357"/>
      <c r="F24" s="358"/>
      <c r="G24" s="358"/>
    </row>
    <row r="25" spans="1:7" s="39" customFormat="1" ht="18" customHeight="1">
      <c r="A25" s="33">
        <f>+A22+1</f>
        <v>3</v>
      </c>
      <c r="B25" s="219" t="str">
        <f>+'Ekamut-caxs'!B21</f>
        <v>Դրամաշնորհներ բյուջեից, որից՝</v>
      </c>
      <c r="C25" s="129">
        <f>SUM(C26:C28)</f>
        <v>6942.9</v>
      </c>
      <c r="D25" s="215"/>
      <c r="E25" s="52"/>
      <c r="F25" s="27"/>
      <c r="G25" s="27"/>
    </row>
    <row r="26" spans="1:7" s="359" customFormat="1" ht="15.75" customHeight="1">
      <c r="A26" s="347">
        <f>+A25+0.1</f>
        <v>3.1</v>
      </c>
      <c r="B26" s="348" t="str">
        <f>+'Ekamut-caxs'!B22</f>
        <v>կրթության առանձնահատուկ պայմանների կարիք ունեցող երեխաների գծով</v>
      </c>
      <c r="C26" s="350">
        <f>+'Ekamut-caxs'!D22</f>
        <v>4205.5</v>
      </c>
      <c r="D26" s="356"/>
      <c r="E26" s="357"/>
      <c r="F26" s="358"/>
      <c r="G26" s="358"/>
    </row>
    <row r="27" spans="1:7" s="359" customFormat="1" ht="15.75" customHeight="1">
      <c r="A27" s="347">
        <f>+A26+0.1</f>
        <v>3.2</v>
      </c>
      <c r="B27" s="348" t="str">
        <f>+'Ekamut-caxs'!B23</f>
        <v>զինծառայողների երեխաների գծով</v>
      </c>
      <c r="C27" s="350">
        <f>+'Ekamut-caxs'!D23</f>
        <v>514.9</v>
      </c>
      <c r="D27" s="356"/>
      <c r="E27" s="357"/>
      <c r="F27" s="358"/>
      <c r="G27" s="358"/>
    </row>
    <row r="28" spans="1:7" s="359" customFormat="1" ht="15.75" customHeight="1">
      <c r="A28" s="347">
        <f>+A27+0.1</f>
        <v>3.3000000000000003</v>
      </c>
      <c r="B28" s="348" t="s">
        <v>233</v>
      </c>
      <c r="C28" s="349">
        <v>2222.5</v>
      </c>
      <c r="D28" s="356"/>
      <c r="E28" s="357"/>
      <c r="F28" s="358"/>
      <c r="G28" s="358"/>
    </row>
    <row r="29" spans="1:7" s="39" customFormat="1" ht="18" customHeight="1">
      <c r="A29" s="33">
        <f>+A25+1</f>
        <v>4</v>
      </c>
      <c r="B29" s="219" t="str">
        <f>+'Ekamut-caxs'!B24</f>
        <v xml:space="preserve">Վճարովի ծառայություններից </v>
      </c>
      <c r="C29" s="129">
        <f>+'Ekamut-caxs'!D24</f>
        <v>3088</v>
      </c>
      <c r="D29" s="215"/>
      <c r="E29" s="52"/>
      <c r="F29" s="27"/>
      <c r="G29" s="27"/>
    </row>
    <row r="30" spans="1:7" s="39" customFormat="1" ht="18" hidden="1" customHeight="1">
      <c r="A30" s="33">
        <f t="shared" ref="A30:A33" si="0">+A29+1</f>
        <v>5</v>
      </c>
      <c r="B30" s="219" t="str">
        <f>+'Ekamut-caxs'!B25</f>
        <v>Սպասարկման և կոմունալ համավճարներից</v>
      </c>
      <c r="C30" s="128">
        <f>+'Ekamut-caxs'!D25</f>
        <v>0</v>
      </c>
      <c r="D30" s="215"/>
      <c r="E30" s="52"/>
      <c r="F30" s="27"/>
      <c r="G30" s="27"/>
    </row>
    <row r="31" spans="1:7" s="39" customFormat="1" ht="18" hidden="1" customHeight="1">
      <c r="A31" s="33">
        <f t="shared" si="0"/>
        <v>6</v>
      </c>
      <c r="B31" s="219" t="str">
        <f>+'Ekamut-caxs'!B26</f>
        <v>Ֆինանսական օգնությունից (օգնիր մանկապարտեզիդ)</v>
      </c>
      <c r="C31" s="129">
        <f>+'Ekamut-caxs'!D26</f>
        <v>0</v>
      </c>
      <c r="D31" s="215"/>
      <c r="E31" s="52"/>
      <c r="F31" s="27"/>
      <c r="G31" s="27"/>
    </row>
    <row r="32" spans="1:7" s="39" customFormat="1" ht="18" customHeight="1">
      <c r="A32" s="33">
        <v>5</v>
      </c>
      <c r="B32" s="219" t="str">
        <f>+'Ekamut-caxs'!B30</f>
        <v>Բանկի տոկոս</v>
      </c>
      <c r="C32" s="128">
        <v>0.1</v>
      </c>
      <c r="D32" s="215"/>
      <c r="E32" s="52"/>
      <c r="F32" s="27"/>
      <c r="G32" s="27"/>
    </row>
    <row r="33" spans="1:7" s="39" customFormat="1" ht="18" hidden="1" customHeight="1">
      <c r="A33" s="33">
        <f t="shared" si="0"/>
        <v>6</v>
      </c>
      <c r="B33" s="219" t="str">
        <f>+'Ekamut-caxs'!B30</f>
        <v>Բանկի տոկոս</v>
      </c>
      <c r="C33" s="128">
        <f>+'Ekamut-caxs'!D30</f>
        <v>0.1</v>
      </c>
      <c r="D33" s="215"/>
      <c r="E33" s="52"/>
      <c r="F33" s="27"/>
      <c r="G33" s="27"/>
    </row>
    <row r="34" spans="1:7" s="39" customFormat="1" ht="18" hidden="1" customHeight="1">
      <c r="A34" s="33">
        <f>+A33+1</f>
        <v>7</v>
      </c>
      <c r="B34" s="219" t="str">
        <f>+'Ekamut-caxs'!B32</f>
        <v>Այլ եկամուտներ</v>
      </c>
      <c r="C34" s="128">
        <f>+'Ekamut-caxs'!D32</f>
        <v>0</v>
      </c>
      <c r="D34" s="215"/>
      <c r="E34" s="52" t="s">
        <v>262</v>
      </c>
      <c r="F34" s="27"/>
      <c r="G34" s="27"/>
    </row>
    <row r="35" spans="1:7" s="39" customFormat="1" ht="17.25">
      <c r="A35" s="375" t="s">
        <v>31</v>
      </c>
      <c r="B35" s="376" t="s">
        <v>74</v>
      </c>
      <c r="C35" s="130">
        <f>C36+C79+C91</f>
        <v>116267.20000000001</v>
      </c>
      <c r="D35" s="378"/>
      <c r="E35" s="141"/>
      <c r="F35" s="27"/>
      <c r="G35" s="27"/>
    </row>
    <row r="36" spans="1:7" s="39" customFormat="1" ht="17.25">
      <c r="A36" s="26" t="s">
        <v>50</v>
      </c>
      <c r="B36" s="376" t="s">
        <v>53</v>
      </c>
      <c r="C36" s="130">
        <f>SUM(C37,C40:C46,C50:C73,C77:C78)</f>
        <v>112097.40000000001</v>
      </c>
      <c r="D36" s="378"/>
      <c r="E36" s="52"/>
      <c r="F36" s="27"/>
      <c r="G36" s="27"/>
    </row>
    <row r="37" spans="1:7" s="39" customFormat="1" ht="18" customHeight="1">
      <c r="A37" s="33">
        <v>1</v>
      </c>
      <c r="B37" s="219" t="str">
        <f>+'Ekamut-caxs'!B36</f>
        <v>Աշխատավարձի գծով, որից՝</v>
      </c>
      <c r="C37" s="129">
        <f>+'Ekamut-caxs'!D36-'Deb. ev kreditor'!D9</f>
        <v>82723.199999999997</v>
      </c>
      <c r="D37" s="215"/>
      <c r="E37" s="141">
        <f>+C37-'Ekamut-caxs'!D36</f>
        <v>-268</v>
      </c>
      <c r="F37" s="27"/>
      <c r="G37" s="27" t="s">
        <v>370</v>
      </c>
    </row>
    <row r="38" spans="1:7" s="359" customFormat="1" ht="15.75" customHeight="1">
      <c r="A38" s="347">
        <f>+A37+0.1</f>
        <v>1.1000000000000001</v>
      </c>
      <c r="B38" s="348" t="str">
        <f>+'Ekamut-caxs'!B37</f>
        <v>վճարովի ծառայության գծով</v>
      </c>
      <c r="C38" s="349">
        <f>+'Ekamut-caxs'!D37</f>
        <v>1760</v>
      </c>
      <c r="D38" s="356"/>
      <c r="E38" s="357"/>
      <c r="F38" s="358"/>
      <c r="G38" s="358"/>
    </row>
    <row r="39" spans="1:7" s="359" customFormat="1" ht="15.75" customHeight="1">
      <c r="A39" s="347">
        <f>+A38+0.1</f>
        <v>1.2000000000000002</v>
      </c>
      <c r="B39" s="348" t="str">
        <f>+'Ekamut-caxs'!B38</f>
        <v>պարգևատրման գծով</v>
      </c>
      <c r="C39" s="349">
        <f>+'Ekamut-caxs'!D38</f>
        <v>5270.8</v>
      </c>
      <c r="D39" s="356"/>
      <c r="E39" s="357"/>
      <c r="F39" s="358"/>
      <c r="G39" s="358"/>
    </row>
    <row r="40" spans="1:7" s="39" customFormat="1" ht="18" customHeight="1">
      <c r="A40" s="33">
        <f>+A37+1</f>
        <v>2</v>
      </c>
      <c r="B40" s="219" t="str">
        <f>+'Ekamut-caxs'!B39</f>
        <v>Սննդի գծով</v>
      </c>
      <c r="C40" s="129">
        <f>+'Ekamut-caxs'!D39</f>
        <v>17653</v>
      </c>
      <c r="D40" s="215"/>
      <c r="E40" s="52"/>
      <c r="F40" s="27"/>
      <c r="G40" s="27"/>
    </row>
    <row r="41" spans="1:7" s="39" customFormat="1" ht="18" customHeight="1">
      <c r="A41" s="33">
        <f>+A40+1</f>
        <v>3</v>
      </c>
      <c r="B41" s="219" t="str">
        <f>+'Ekamut-caxs'!B40</f>
        <v>Ջեռուցման գծով</v>
      </c>
      <c r="C41" s="129">
        <f>+'Ekamut-caxs'!D40</f>
        <v>3318</v>
      </c>
      <c r="D41" s="215"/>
      <c r="E41" s="52">
        <f>+C41-'Komunal '!F27</f>
        <v>0</v>
      </c>
      <c r="F41" s="27"/>
      <c r="G41" s="27"/>
    </row>
    <row r="42" spans="1:7" s="39" customFormat="1" ht="18" customHeight="1">
      <c r="A42" s="33">
        <f t="shared" ref="A42:A46" si="1">+A41+1</f>
        <v>4</v>
      </c>
      <c r="B42" s="219" t="str">
        <f>+'Ekamut-caxs'!B41</f>
        <v>Էլեկտրաէներգիայի գծով</v>
      </c>
      <c r="C42" s="129">
        <f>+'Ekamut-caxs'!D41-'Deb. ev kreditor'!D9</f>
        <v>2049.8000000000002</v>
      </c>
      <c r="D42" s="215"/>
      <c r="E42" s="52">
        <f>+C42-'Komunal '!J27</f>
        <v>-268</v>
      </c>
      <c r="F42" s="27"/>
      <c r="G42" s="27" t="s">
        <v>370</v>
      </c>
    </row>
    <row r="43" spans="1:7" s="39" customFormat="1" ht="18" customHeight="1">
      <c r="A43" s="33">
        <f t="shared" si="1"/>
        <v>5</v>
      </c>
      <c r="B43" s="219" t="str">
        <f>+'Ekamut-caxs'!B42</f>
        <v>Ջրմուղ-կոյուղու գծով</v>
      </c>
      <c r="C43" s="129">
        <f>+'Komunal '!M27-'Deb. ev kreditor'!D10</f>
        <v>276.5</v>
      </c>
      <c r="D43" s="215"/>
      <c r="E43" s="52">
        <f>+C43-'Komunal '!M27</f>
        <v>-34</v>
      </c>
      <c r="F43" s="27"/>
      <c r="G43" s="27" t="s">
        <v>370</v>
      </c>
    </row>
    <row r="44" spans="1:7" s="39" customFormat="1" ht="18" customHeight="1">
      <c r="A44" s="33">
        <f t="shared" si="1"/>
        <v>6</v>
      </c>
      <c r="B44" s="219" t="str">
        <f>+'Ekamut-caxs'!B43</f>
        <v>Աղբահանության գծով</v>
      </c>
      <c r="C44" s="129">
        <f>+'Ekamut-caxs'!D43</f>
        <v>77.599999999999994</v>
      </c>
      <c r="D44" s="215"/>
      <c r="E44" s="52"/>
      <c r="F44" s="27"/>
      <c r="G44" s="27"/>
    </row>
    <row r="45" spans="1:7" s="39" customFormat="1" ht="18" customHeight="1">
      <c r="A45" s="33">
        <f t="shared" si="1"/>
        <v>7</v>
      </c>
      <c r="B45" s="219" t="str">
        <f>+'Ekamut-caxs'!B44</f>
        <v>Ախտաբանության գծով</v>
      </c>
      <c r="C45" s="129">
        <f>+'Ekamut-caxs'!D44</f>
        <v>140</v>
      </c>
      <c r="D45" s="215"/>
      <c r="E45" s="52"/>
      <c r="F45" s="27"/>
      <c r="G45" s="27"/>
    </row>
    <row r="46" spans="1:7" s="39" customFormat="1" ht="18" customHeight="1">
      <c r="A46" s="33">
        <f t="shared" si="1"/>
        <v>8</v>
      </c>
      <c r="B46" s="219" t="str">
        <f>+'Ekamut-caxs'!B45</f>
        <v>Կապի գծով, այդ թվում`</v>
      </c>
      <c r="C46" s="129">
        <f>SUM(C47:C49)</f>
        <v>183.6</v>
      </c>
      <c r="D46" s="215"/>
      <c r="E46" s="52"/>
      <c r="F46" s="27"/>
      <c r="G46" s="27"/>
    </row>
    <row r="47" spans="1:7" s="359" customFormat="1" ht="15.75" customHeight="1">
      <c r="A47" s="347">
        <f>+A46+0.1</f>
        <v>8.1</v>
      </c>
      <c r="B47" s="348" t="str">
        <f>+'Ekamut-caxs'!B46</f>
        <v>բաժանորդային վճար</v>
      </c>
      <c r="C47" s="350">
        <f>+'Ekamut-caxs'!D46</f>
        <v>57.6</v>
      </c>
      <c r="D47" s="356"/>
      <c r="E47" s="357"/>
      <c r="F47" s="358"/>
      <c r="G47" s="358"/>
    </row>
    <row r="48" spans="1:7" s="359" customFormat="1" ht="15.75" customHeight="1">
      <c r="A48" s="347">
        <f>+A47+0.1</f>
        <v>8.1999999999999993</v>
      </c>
      <c r="B48" s="348" t="str">
        <f>+'Ekamut-caxs'!B47</f>
        <v>րոպեավճար</v>
      </c>
      <c r="C48" s="350">
        <f>+'Ekamut-caxs'!D47</f>
        <v>6</v>
      </c>
      <c r="D48" s="356"/>
      <c r="E48" s="357"/>
      <c r="F48" s="358"/>
      <c r="G48" s="358"/>
    </row>
    <row r="49" spans="1:7" s="359" customFormat="1" ht="15.75" customHeight="1">
      <c r="A49" s="347">
        <f>+A48+0.1</f>
        <v>8.2999999999999989</v>
      </c>
      <c r="B49" s="348" t="str">
        <f>+'Ekamut-caxs'!B48</f>
        <v>ինտերնետ կապ</v>
      </c>
      <c r="C49" s="350">
        <f>+'Ekamut-caxs'!D48</f>
        <v>120</v>
      </c>
      <c r="D49" s="356"/>
      <c r="E49" s="357"/>
      <c r="F49" s="358"/>
      <c r="G49" s="358"/>
    </row>
    <row r="50" spans="1:7" s="39" customFormat="1" ht="18" hidden="1" customHeight="1">
      <c r="A50" s="33">
        <f>+A46+1</f>
        <v>9</v>
      </c>
      <c r="B50" s="219" t="str">
        <f>+'Ekamut-caxs'!B49</f>
        <v>Բանկային ծառայության գծով</v>
      </c>
      <c r="C50" s="129">
        <f>+'Ekamut-caxs'!D49</f>
        <v>0</v>
      </c>
      <c r="D50" s="215"/>
      <c r="E50" s="52"/>
      <c r="F50" s="27"/>
      <c r="G50" s="27"/>
    </row>
    <row r="51" spans="1:7" s="39" customFormat="1" ht="18" customHeight="1">
      <c r="A51" s="33">
        <v>9</v>
      </c>
      <c r="B51" s="219" t="str">
        <f>+'Ekamut-caxs'!B50</f>
        <v>Տնտեսական ապրանքների գծով</v>
      </c>
      <c r="C51" s="129">
        <f>+'Ekamut-caxs'!D50</f>
        <v>1176</v>
      </c>
      <c r="D51" s="215"/>
      <c r="E51" s="52"/>
      <c r="F51" s="27"/>
      <c r="G51" s="27"/>
    </row>
    <row r="52" spans="1:7" s="39" customFormat="1" ht="18" customHeight="1">
      <c r="A52" s="33">
        <f t="shared" ref="A52:A73" si="2">+A51+1</f>
        <v>10</v>
      </c>
      <c r="B52" s="219" t="str">
        <f>+'Ekamut-caxs'!B51</f>
        <v>Գրասենյակային ապրանքների գծով</v>
      </c>
      <c r="C52" s="129">
        <f>+'Ekamut-caxs'!D51</f>
        <v>220</v>
      </c>
      <c r="D52" s="215"/>
      <c r="E52" s="52"/>
      <c r="F52" s="27"/>
      <c r="G52" s="27"/>
    </row>
    <row r="53" spans="1:7" s="39" customFormat="1" ht="18" customHeight="1">
      <c r="A53" s="33">
        <f t="shared" si="2"/>
        <v>11</v>
      </c>
      <c r="B53" s="219" t="str">
        <f>+'Ekamut-caxs'!B52</f>
        <v>Փոքրարժեք կամ արագամաշ առարկաների գծով</v>
      </c>
      <c r="C53" s="129">
        <f>+'Ekamut-caxs'!D52</f>
        <v>1551</v>
      </c>
      <c r="D53" s="215"/>
      <c r="E53" s="52"/>
      <c r="F53" s="27"/>
      <c r="G53" s="27"/>
    </row>
    <row r="54" spans="1:7" s="39" customFormat="1" ht="18" customHeight="1">
      <c r="A54" s="33">
        <f t="shared" si="2"/>
        <v>12</v>
      </c>
      <c r="B54" s="219" t="str">
        <f>+'Ekamut-caxs'!B53</f>
        <v>Ուսումնական նյութերի գծով</v>
      </c>
      <c r="C54" s="129">
        <f>+'Ekamut-caxs'!D53</f>
        <v>340</v>
      </c>
      <c r="D54" s="215"/>
      <c r="E54" s="52"/>
      <c r="F54" s="27"/>
      <c r="G54" s="27"/>
    </row>
    <row r="55" spans="1:7" s="39" customFormat="1" ht="18" customHeight="1">
      <c r="A55" s="33">
        <f t="shared" si="2"/>
        <v>13</v>
      </c>
      <c r="B55" s="219" t="str">
        <f>+'Ekamut-caxs'!B54</f>
        <v>Դեղորայքի գծով</v>
      </c>
      <c r="C55" s="129">
        <f>+'Ekamut-caxs'!D54</f>
        <v>50</v>
      </c>
      <c r="D55" s="215"/>
      <c r="E55" s="52"/>
      <c r="F55" s="27"/>
      <c r="G55" s="27"/>
    </row>
    <row r="56" spans="1:7" s="39" customFormat="1" ht="18" customHeight="1">
      <c r="A56" s="33">
        <f t="shared" si="2"/>
        <v>14</v>
      </c>
      <c r="B56" s="219" t="str">
        <f>+'Ekamut-caxs'!B55</f>
        <v>Բուժ.ծառայության գծով</v>
      </c>
      <c r="C56" s="129">
        <f>+'Ekamut-caxs'!D55</f>
        <v>185</v>
      </c>
      <c r="D56" s="215"/>
      <c r="E56" s="52"/>
      <c r="F56" s="27"/>
      <c r="G56" s="27"/>
    </row>
    <row r="57" spans="1:7" s="39" customFormat="1" ht="18" customHeight="1">
      <c r="A57" s="33">
        <f t="shared" si="2"/>
        <v>15</v>
      </c>
      <c r="B57" s="219" t="str">
        <f>+'Ekamut-caxs'!B56</f>
        <v>Ընթացիկ վերանորոգման գծով</v>
      </c>
      <c r="C57" s="129">
        <f>+'Ekamut-caxs'!D56</f>
        <v>902</v>
      </c>
      <c r="D57" s="215"/>
      <c r="E57" s="52"/>
      <c r="F57" s="27"/>
      <c r="G57" s="27"/>
    </row>
    <row r="58" spans="1:7" s="39" customFormat="1" ht="18" customHeight="1">
      <c r="A58" s="33">
        <f t="shared" si="2"/>
        <v>16</v>
      </c>
      <c r="B58" s="219" t="str">
        <f>+'Ekamut-caxs'!B57</f>
        <v>Ջեռուցման համակարգի սպասարկման գծով</v>
      </c>
      <c r="C58" s="129">
        <f>+'Ekamut-caxs'!D57</f>
        <v>85</v>
      </c>
      <c r="D58" s="215"/>
      <c r="E58" s="52"/>
      <c r="F58" s="27"/>
      <c r="G58" s="27"/>
    </row>
    <row r="59" spans="1:7" s="39" customFormat="1" ht="18" hidden="1" customHeight="1">
      <c r="A59" s="33">
        <f t="shared" si="2"/>
        <v>17</v>
      </c>
      <c r="B59" s="219" t="str">
        <f>+'Ekamut-caxs'!B58</f>
        <v>Կաթսայատան սպասարկման գծով</v>
      </c>
      <c r="C59" s="129">
        <f>+'Ekamut-caxs'!D58</f>
        <v>0</v>
      </c>
      <c r="D59" s="215"/>
      <c r="E59" s="52"/>
      <c r="F59" s="27"/>
      <c r="G59" s="27"/>
    </row>
    <row r="60" spans="1:7" s="39" customFormat="1" ht="18" hidden="1" customHeight="1">
      <c r="A60" s="33">
        <f t="shared" si="2"/>
        <v>18</v>
      </c>
      <c r="B60" s="219" t="str">
        <f>+'Ekamut-caxs'!B59</f>
        <v>Սպասարկման և կոմունալ համավճարների գծով</v>
      </c>
      <c r="C60" s="129">
        <f>+'Ekamut-caxs'!D59</f>
        <v>0</v>
      </c>
      <c r="D60" s="215"/>
      <c r="E60" s="52"/>
      <c r="F60" s="27"/>
      <c r="G60" s="27"/>
    </row>
    <row r="61" spans="1:7" s="39" customFormat="1" ht="18" customHeight="1">
      <c r="A61" s="33">
        <v>17</v>
      </c>
      <c r="B61" s="219" t="str">
        <f>+'Ekamut-caxs'!B60</f>
        <v>Գնումների համակարգողի ծառայության գծով</v>
      </c>
      <c r="C61" s="129">
        <f>+'Ekamut-caxs'!D60</f>
        <v>125</v>
      </c>
      <c r="D61" s="215"/>
      <c r="E61" s="52"/>
      <c r="F61" s="27"/>
      <c r="G61" s="27"/>
    </row>
    <row r="62" spans="1:7" s="39" customFormat="1" ht="18" customHeight="1">
      <c r="A62" s="33">
        <v>18</v>
      </c>
      <c r="B62" s="219" t="str">
        <f>+'Ekamut-caxs'!B61</f>
        <v>Համակարգիչների տեխնիկական սպասարկման գծով</v>
      </c>
      <c r="C62" s="129">
        <f>+'Ekamut-caxs'!D61</f>
        <v>60</v>
      </c>
      <c r="D62" s="215"/>
      <c r="E62" s="52"/>
      <c r="F62" s="27"/>
      <c r="G62" s="27"/>
    </row>
    <row r="63" spans="1:7" s="39" customFormat="1" ht="18" customHeight="1">
      <c r="A63" s="33">
        <f t="shared" si="2"/>
        <v>19</v>
      </c>
      <c r="B63" s="219" t="str">
        <f>+'Ekamut-caxs'!B62</f>
        <v>Համակարգչային ծրագրի և կայքի սպասարկման գծով</v>
      </c>
      <c r="C63" s="129">
        <f>+'Ekamut-caxs'!D62</f>
        <v>122</v>
      </c>
      <c r="D63" s="215"/>
      <c r="E63" s="52"/>
      <c r="F63" s="27"/>
      <c r="G63" s="27"/>
    </row>
    <row r="64" spans="1:7" s="39" customFormat="1" ht="18" customHeight="1">
      <c r="A64" s="33">
        <f t="shared" si="2"/>
        <v>20</v>
      </c>
      <c r="B64" s="219" t="str">
        <f>+'Ekamut-caxs'!B63</f>
        <v>էլ․ստորագրության գծով</v>
      </c>
      <c r="C64" s="129">
        <f>+'Ekamut-caxs'!D63</f>
        <v>3</v>
      </c>
      <c r="D64" s="215"/>
      <c r="E64" s="52"/>
      <c r="F64" s="27"/>
      <c r="G64" s="27"/>
    </row>
    <row r="65" spans="1:7" s="39" customFormat="1" ht="18" hidden="1" customHeight="1">
      <c r="A65" s="33">
        <f t="shared" si="2"/>
        <v>21</v>
      </c>
      <c r="B65" s="219" t="str">
        <f>+'Ekamut-caxs'!B64</f>
        <v>Հայտարարության գծով</v>
      </c>
      <c r="C65" s="129">
        <f>+'Ekamut-caxs'!D64</f>
        <v>0</v>
      </c>
      <c r="D65" s="215"/>
      <c r="E65" s="52"/>
      <c r="F65" s="27"/>
      <c r="G65" s="27"/>
    </row>
    <row r="66" spans="1:7" s="39" customFormat="1" ht="18" customHeight="1">
      <c r="A66" s="33">
        <v>21</v>
      </c>
      <c r="B66" s="219" t="str">
        <f>+'Ekamut-caxs'!B65</f>
        <v>Բաժանորդագրության գծով</v>
      </c>
      <c r="C66" s="129">
        <f>+'Ekamut-caxs'!D65</f>
        <v>50</v>
      </c>
      <c r="D66" s="215"/>
      <c r="E66" s="52"/>
      <c r="F66" s="27"/>
      <c r="G66" s="27"/>
    </row>
    <row r="67" spans="1:7" s="39" customFormat="1" ht="18" customHeight="1">
      <c r="A67" s="33">
        <f t="shared" si="2"/>
        <v>22</v>
      </c>
      <c r="B67" s="219" t="str">
        <f>+'Ekamut-caxs'!B66</f>
        <v>Վերապատրաստման գծով</v>
      </c>
      <c r="C67" s="129">
        <f>+'Ekamut-caxs'!D66</f>
        <v>104.4</v>
      </c>
      <c r="D67" s="215"/>
      <c r="E67" s="52"/>
      <c r="F67" s="27"/>
      <c r="G67" s="27"/>
    </row>
    <row r="68" spans="1:7" s="39" customFormat="1" ht="18" customHeight="1">
      <c r="A68" s="33">
        <f t="shared" si="2"/>
        <v>23</v>
      </c>
      <c r="B68" s="219" t="str">
        <f>+'Ekamut-caxs'!B67</f>
        <v>Ծառերի էտման գծով</v>
      </c>
      <c r="C68" s="129">
        <f>+'Ekamut-caxs'!D67</f>
        <v>500</v>
      </c>
      <c r="D68" s="215"/>
      <c r="E68" s="52"/>
      <c r="F68" s="27"/>
      <c r="G68" s="27"/>
    </row>
    <row r="69" spans="1:7" s="39" customFormat="1" ht="18" customHeight="1">
      <c r="A69" s="33">
        <f t="shared" si="2"/>
        <v>24</v>
      </c>
      <c r="B69" s="219" t="str">
        <f>+'Ekamut-caxs'!B68</f>
        <v>Կոյուղագծերի մաքրում</v>
      </c>
      <c r="C69" s="128">
        <f>+'Ekamut-caxs'!D68</f>
        <v>141.80000000000001</v>
      </c>
      <c r="D69" s="215"/>
      <c r="E69" s="52"/>
      <c r="F69" s="27"/>
      <c r="G69" s="27"/>
    </row>
    <row r="70" spans="1:7" s="39" customFormat="1" ht="18" hidden="1" customHeight="1">
      <c r="A70" s="33">
        <f t="shared" si="2"/>
        <v>25</v>
      </c>
      <c r="B70" s="219">
        <f>+'Ekamut-caxs'!B69</f>
        <v>0</v>
      </c>
      <c r="C70" s="128">
        <f>+'Ekamut-caxs'!D69</f>
        <v>0</v>
      </c>
      <c r="D70" s="215"/>
      <c r="E70" s="52"/>
      <c r="F70" s="27"/>
      <c r="G70" s="27"/>
    </row>
    <row r="71" spans="1:7" s="39" customFormat="1" ht="18" customHeight="1">
      <c r="A71" s="33">
        <v>25</v>
      </c>
      <c r="B71" s="219" t="str">
        <f>+'Ekamut-caxs'!B70</f>
        <v>Դուրսգրվող գույքի վերագնահատման գծով</v>
      </c>
      <c r="C71" s="129">
        <f>+'Ekamut-caxs'!D70</f>
        <v>40</v>
      </c>
      <c r="D71" s="215"/>
      <c r="E71" s="52" t="s">
        <v>261</v>
      </c>
      <c r="F71" s="27"/>
      <c r="G71" s="27"/>
    </row>
    <row r="72" spans="1:7" s="39" customFormat="1" ht="18" hidden="1" customHeight="1">
      <c r="A72" s="33">
        <f t="shared" si="2"/>
        <v>26</v>
      </c>
      <c r="B72" s="219" t="str">
        <f>+'Ekamut-caxs'!B71</f>
        <v>Կրակմարիչների լիցքավորում</v>
      </c>
      <c r="C72" s="129">
        <f>+'Ekamut-caxs'!D71</f>
        <v>0</v>
      </c>
      <c r="D72" s="215"/>
      <c r="E72" s="52"/>
      <c r="F72" s="27"/>
      <c r="G72" s="27"/>
    </row>
    <row r="73" spans="1:7" s="39" customFormat="1" ht="18" hidden="1" customHeight="1">
      <c r="A73" s="33">
        <f t="shared" si="2"/>
        <v>27</v>
      </c>
      <c r="B73" s="219" t="s">
        <v>32</v>
      </c>
      <c r="C73" s="129">
        <f>SUM(C74:C76)</f>
        <v>0</v>
      </c>
      <c r="D73" s="215"/>
      <c r="E73" s="52"/>
      <c r="F73" s="27"/>
      <c r="G73" s="27"/>
    </row>
    <row r="74" spans="1:7" s="359" customFormat="1" ht="15.75" hidden="1" customHeight="1">
      <c r="A74" s="347">
        <f>+A73+0.1</f>
        <v>27.1</v>
      </c>
      <c r="B74" s="348" t="s">
        <v>33</v>
      </c>
      <c r="C74" s="349"/>
      <c r="D74" s="356"/>
      <c r="E74" s="357"/>
      <c r="F74" s="358"/>
      <c r="G74" s="358"/>
    </row>
    <row r="75" spans="1:7" s="359" customFormat="1" ht="15.75" hidden="1" customHeight="1">
      <c r="A75" s="347">
        <f>+A74+0.1</f>
        <v>27.200000000000003</v>
      </c>
      <c r="B75" s="348" t="s">
        <v>45</v>
      </c>
      <c r="C75" s="349"/>
      <c r="D75" s="356"/>
      <c r="E75" s="357"/>
      <c r="F75" s="358"/>
      <c r="G75" s="358"/>
    </row>
    <row r="76" spans="1:7" s="359" customFormat="1" ht="15.75" hidden="1" customHeight="1">
      <c r="A76" s="347">
        <f>+A75+0.1</f>
        <v>27.300000000000004</v>
      </c>
      <c r="B76" s="348" t="s">
        <v>75</v>
      </c>
      <c r="C76" s="350">
        <f>+'Ekamut-caxs'!D74</f>
        <v>0</v>
      </c>
      <c r="D76" s="356"/>
      <c r="E76" s="357"/>
      <c r="F76" s="358"/>
      <c r="G76" s="358"/>
    </row>
    <row r="77" spans="1:7" s="39" customFormat="1" ht="18" customHeight="1">
      <c r="A77" s="33">
        <v>26</v>
      </c>
      <c r="B77" s="219" t="s">
        <v>34</v>
      </c>
      <c r="C77" s="129">
        <f>+'Deb. ev kreditor'!D59-'Deb. ev kreditor'!D55</f>
        <v>20.5</v>
      </c>
      <c r="D77" s="215"/>
      <c r="E77" s="52">
        <f>+C77-'Deb. ev kreditor'!F59</f>
        <v>0</v>
      </c>
      <c r="F77" s="27"/>
      <c r="G77" s="27"/>
    </row>
    <row r="78" spans="1:7" s="39" customFormat="1" ht="18" hidden="1" customHeight="1">
      <c r="A78" s="33">
        <f>+A77+1</f>
        <v>27</v>
      </c>
      <c r="B78" s="219" t="s">
        <v>76</v>
      </c>
      <c r="C78" s="128"/>
      <c r="D78" s="215"/>
      <c r="E78" s="52" t="s">
        <v>185</v>
      </c>
      <c r="F78" s="27"/>
      <c r="G78" s="27"/>
    </row>
    <row r="79" spans="1:7" s="40" customFormat="1" ht="17.25">
      <c r="A79" s="26" t="s">
        <v>51</v>
      </c>
      <c r="B79" s="376" t="s">
        <v>54</v>
      </c>
      <c r="C79" s="130">
        <f>C80+C87</f>
        <v>2222.5</v>
      </c>
      <c r="D79" s="378"/>
      <c r="E79" s="218"/>
      <c r="F79" s="218"/>
      <c r="G79" s="27"/>
    </row>
    <row r="80" spans="1:7" s="39" customFormat="1" ht="18" customHeight="1">
      <c r="A80" s="33">
        <v>1</v>
      </c>
      <c r="B80" s="219" t="s">
        <v>80</v>
      </c>
      <c r="C80" s="129">
        <f>SUM(C81:C86)</f>
        <v>2222.5</v>
      </c>
      <c r="D80" s="215"/>
      <c r="E80" s="52"/>
      <c r="F80" s="27"/>
      <c r="G80" s="27"/>
    </row>
    <row r="81" spans="1:7" s="359" customFormat="1" ht="15.75" customHeight="1">
      <c r="A81" s="347">
        <f t="shared" ref="A81:A86" si="3">+A80+0.1</f>
        <v>1.1000000000000001</v>
      </c>
      <c r="B81" s="348" t="s">
        <v>77</v>
      </c>
      <c r="C81" s="349">
        <v>722.5</v>
      </c>
      <c r="D81" s="356"/>
      <c r="E81" s="469">
        <f>C81+C89</f>
        <v>722.5</v>
      </c>
      <c r="F81" s="358"/>
      <c r="G81" s="358"/>
    </row>
    <row r="82" spans="1:7" s="359" customFormat="1" ht="15.75" customHeight="1">
      <c r="A82" s="347">
        <f t="shared" si="3"/>
        <v>1.2000000000000002</v>
      </c>
      <c r="B82" s="348" t="s">
        <v>78</v>
      </c>
      <c r="C82" s="349">
        <v>470</v>
      </c>
      <c r="D82" s="356"/>
      <c r="E82" s="469">
        <f>C88+C83</f>
        <v>1030</v>
      </c>
      <c r="F82" s="358"/>
      <c r="G82" s="358"/>
    </row>
    <row r="83" spans="1:7" s="359" customFormat="1">
      <c r="A83" s="347">
        <f t="shared" si="3"/>
        <v>1.3000000000000003</v>
      </c>
      <c r="B83" s="348" t="s">
        <v>79</v>
      </c>
      <c r="C83" s="349">
        <v>1030</v>
      </c>
      <c r="D83" s="356"/>
      <c r="E83" s="357"/>
      <c r="F83" s="358"/>
      <c r="G83" s="358"/>
    </row>
    <row r="84" spans="1:7" s="359" customFormat="1" hidden="1">
      <c r="A84" s="347">
        <f t="shared" si="3"/>
        <v>1.4000000000000004</v>
      </c>
      <c r="B84" s="348" t="s">
        <v>57</v>
      </c>
      <c r="C84" s="349"/>
      <c r="D84" s="356"/>
      <c r="E84" s="357"/>
      <c r="F84" s="358"/>
      <c r="G84" s="358"/>
    </row>
    <row r="85" spans="1:7" s="359" customFormat="1" hidden="1">
      <c r="A85" s="347">
        <f t="shared" si="3"/>
        <v>1.5000000000000004</v>
      </c>
      <c r="B85" s="348" t="s">
        <v>58</v>
      </c>
      <c r="C85" s="349"/>
      <c r="D85" s="356"/>
      <c r="E85" s="357"/>
      <c r="F85" s="358"/>
      <c r="G85" s="358"/>
    </row>
    <row r="86" spans="1:7" s="359" customFormat="1" hidden="1">
      <c r="A86" s="347">
        <f t="shared" si="3"/>
        <v>1.6000000000000005</v>
      </c>
      <c r="B86" s="348"/>
      <c r="C86" s="349"/>
      <c r="D86" s="356"/>
      <c r="E86" s="357" t="s">
        <v>265</v>
      </c>
      <c r="F86" s="358"/>
      <c r="G86" s="358"/>
    </row>
    <row r="87" spans="1:7" s="39" customFormat="1" ht="34.5" hidden="1">
      <c r="A87" s="26" t="s">
        <v>52</v>
      </c>
      <c r="B87" s="376" t="s">
        <v>133</v>
      </c>
      <c r="C87" s="129">
        <f>SUM(C88:C90)</f>
        <v>0</v>
      </c>
      <c r="D87" s="215"/>
      <c r="E87" s="55"/>
      <c r="F87" s="48"/>
      <c r="G87" s="48"/>
    </row>
    <row r="88" spans="1:7" s="359" customFormat="1" ht="17.25" hidden="1">
      <c r="A88" s="468"/>
      <c r="B88" s="415"/>
      <c r="C88" s="349"/>
      <c r="D88" s="356"/>
      <c r="E88" s="357"/>
      <c r="F88" s="358"/>
      <c r="G88" s="358"/>
    </row>
    <row r="89" spans="1:7" s="359" customFormat="1" ht="17.25" hidden="1">
      <c r="A89" s="468"/>
      <c r="B89" s="415"/>
      <c r="C89" s="349"/>
      <c r="D89" s="356"/>
      <c r="E89" s="357"/>
      <c r="F89" s="358"/>
      <c r="G89" s="358"/>
    </row>
    <row r="90" spans="1:7" s="359" customFormat="1" ht="17.25" hidden="1">
      <c r="A90" s="33"/>
      <c r="B90" s="171"/>
      <c r="C90" s="349"/>
      <c r="D90" s="356"/>
      <c r="E90" s="357"/>
      <c r="F90" s="358"/>
      <c r="G90" s="358"/>
    </row>
    <row r="91" spans="1:7" s="40" customFormat="1" ht="34.5">
      <c r="A91" s="26" t="s">
        <v>52</v>
      </c>
      <c r="B91" s="376" t="s">
        <v>133</v>
      </c>
      <c r="C91" s="130">
        <f>SUM(C92:C95)</f>
        <v>1947.3</v>
      </c>
      <c r="D91" s="378"/>
      <c r="E91" s="56"/>
      <c r="F91" s="49"/>
      <c r="G91" s="49"/>
    </row>
    <row r="92" spans="1:7" s="40" customFormat="1" ht="17.25">
      <c r="A92" s="468">
        <v>1.1000000000000001</v>
      </c>
      <c r="B92" s="415" t="str">
        <f>+B40</f>
        <v>Սննդի գծով</v>
      </c>
      <c r="C92" s="129">
        <v>1947.3</v>
      </c>
      <c r="D92" s="378"/>
      <c r="E92" s="56"/>
      <c r="F92" s="49"/>
      <c r="G92" s="49"/>
    </row>
    <row r="93" spans="1:7" s="40" customFormat="1" ht="17.25" hidden="1">
      <c r="A93" s="468">
        <v>1.2</v>
      </c>
      <c r="B93" s="415"/>
      <c r="C93" s="130"/>
      <c r="D93" s="378"/>
      <c r="E93" s="56"/>
      <c r="F93" s="49"/>
      <c r="G93" s="49"/>
    </row>
    <row r="94" spans="1:7" s="39" customFormat="1" ht="17.25" hidden="1">
      <c r="A94" s="33">
        <v>1.3</v>
      </c>
      <c r="B94" s="171"/>
      <c r="C94" s="128"/>
      <c r="D94" s="215"/>
      <c r="E94" s="52"/>
      <c r="F94" s="27"/>
      <c r="G94" s="27"/>
    </row>
    <row r="95" spans="1:7" s="39" customFormat="1" ht="17.25" hidden="1">
      <c r="A95" s="33">
        <v>2</v>
      </c>
      <c r="B95" s="219"/>
      <c r="C95" s="128"/>
      <c r="D95" s="215"/>
      <c r="E95" s="52"/>
      <c r="F95" s="27"/>
      <c r="G95" s="27"/>
    </row>
    <row r="96" spans="1:7" s="39" customFormat="1" ht="17.25" hidden="1">
      <c r="A96" s="33"/>
      <c r="B96" s="219"/>
      <c r="C96" s="128"/>
      <c r="D96" s="215"/>
      <c r="E96" s="52"/>
      <c r="F96" s="27"/>
      <c r="G96" s="27"/>
    </row>
    <row r="97" spans="1:7" s="46" customFormat="1" ht="34.5">
      <c r="A97" s="375" t="s">
        <v>35</v>
      </c>
      <c r="B97" s="376" t="s">
        <v>36</v>
      </c>
      <c r="C97" s="130">
        <f>C19+C20-C35</f>
        <v>4092.3999999999942</v>
      </c>
      <c r="D97" s="378" t="s">
        <v>371</v>
      </c>
      <c r="E97" s="492" t="s">
        <v>178</v>
      </c>
      <c r="F97" s="492"/>
      <c r="G97" s="137">
        <v>0.1</v>
      </c>
    </row>
    <row r="98" spans="1:7" s="40" customFormat="1" ht="3.75" customHeight="1">
      <c r="A98" s="379"/>
      <c r="B98" s="380"/>
      <c r="E98" s="385"/>
      <c r="F98" s="49"/>
      <c r="G98" s="49"/>
    </row>
    <row r="99" spans="1:7" s="5" customFormat="1" ht="17.25" hidden="1">
      <c r="B99" s="381" t="s">
        <v>2</v>
      </c>
      <c r="C99" s="213" t="str">
        <f>+'Ekamut-caxs'!D78</f>
        <v>Նաիրա Գևորգյան</v>
      </c>
      <c r="D99" s="213"/>
      <c r="E99" s="80"/>
      <c r="F99" s="27"/>
      <c r="G99" s="27"/>
    </row>
    <row r="100" spans="1:7" s="2" customFormat="1" ht="17.25" hidden="1">
      <c r="A100" s="5"/>
      <c r="B100" s="28" t="s">
        <v>4</v>
      </c>
      <c r="C100" s="479"/>
      <c r="D100" s="382"/>
      <c r="E100" s="360"/>
      <c r="F100" s="42"/>
      <c r="G100" s="42"/>
    </row>
    <row r="101" spans="1:7" s="2" customFormat="1" ht="17.25" hidden="1">
      <c r="B101" s="383" t="s">
        <v>6</v>
      </c>
      <c r="C101" s="213" t="str">
        <f>+'Ekamut-caxs'!D80</f>
        <v>Մարիամ Սաֆարյան</v>
      </c>
      <c r="D101" s="213"/>
      <c r="E101" s="40"/>
      <c r="F101" s="42"/>
      <c r="G101" s="42"/>
    </row>
    <row r="102" spans="1:7" s="2" customFormat="1" ht="12" hidden="1" customHeight="1">
      <c r="B102" s="371"/>
      <c r="C102" s="479"/>
      <c r="D102" s="382"/>
      <c r="E102" s="360"/>
      <c r="F102" s="42"/>
      <c r="G102" s="42"/>
    </row>
    <row r="103" spans="1:7" s="2" customFormat="1" ht="14.25" customHeight="1">
      <c r="B103" s="371"/>
      <c r="C103" s="41"/>
      <c r="D103" s="41"/>
      <c r="E103" s="41"/>
      <c r="F103" s="42"/>
      <c r="G103" s="42"/>
    </row>
    <row r="104" spans="1:7" s="227" customFormat="1" ht="17.25">
      <c r="B104" s="384" t="s">
        <v>194</v>
      </c>
      <c r="D104" s="228" t="s">
        <v>209</v>
      </c>
    </row>
    <row r="105" spans="1:7" ht="100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7:F97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6 C47:C60 C97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2543175</xdr:colOff>
                <xdr:row>104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3" zoomScaleSheetLayoutView="100" workbookViewId="0">
      <selection activeCell="C47" sqref="C47"/>
    </sheetView>
  </sheetViews>
  <sheetFormatPr defaultColWidth="9.140625" defaultRowHeight="13.5"/>
  <cols>
    <col min="1" max="1" width="4.85546875" style="15" customWidth="1"/>
    <col min="2" max="2" width="62.7109375" style="184" customWidth="1"/>
    <col min="3" max="3" width="15.85546875" style="11" customWidth="1"/>
    <col min="4" max="4" width="15.140625" style="11" customWidth="1"/>
    <col min="5" max="5" width="14.140625" style="11" customWidth="1"/>
    <col min="6" max="6" width="49.570312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93" t="s">
        <v>49</v>
      </c>
      <c r="B1" s="493"/>
      <c r="C1" s="493"/>
      <c r="D1" s="493"/>
      <c r="E1" s="493"/>
      <c r="F1" s="493"/>
    </row>
    <row r="2" spans="1:18" s="13" customFormat="1" ht="20.25">
      <c r="A2" s="489" t="str">
        <f>+'Ekamut-caxs'!A13:D13</f>
        <v xml:space="preserve">«Երևանի հ․32 մսուր-մանկապարտեզ» ՀՈԱԿ-ի </v>
      </c>
      <c r="B2" s="489"/>
      <c r="C2" s="489"/>
      <c r="D2" s="489"/>
      <c r="E2" s="489"/>
      <c r="F2" s="48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96" t="s">
        <v>284</v>
      </c>
      <c r="B3" s="496"/>
      <c r="C3" s="496"/>
      <c r="D3" s="496"/>
      <c r="E3" s="496"/>
      <c r="F3" s="496"/>
      <c r="G3" s="14"/>
      <c r="H3" s="14"/>
      <c r="I3" s="14"/>
    </row>
    <row r="4" spans="1:18">
      <c r="F4" s="16" t="s">
        <v>0</v>
      </c>
    </row>
    <row r="5" spans="1:18" ht="80.25" customHeight="1">
      <c r="A5" s="188" t="s">
        <v>3</v>
      </c>
      <c r="B5" s="35" t="s">
        <v>29</v>
      </c>
      <c r="C5" s="121" t="s">
        <v>259</v>
      </c>
      <c r="D5" s="121" t="s">
        <v>260</v>
      </c>
      <c r="E5" s="35" t="s">
        <v>46</v>
      </c>
      <c r="F5" s="143" t="s">
        <v>187</v>
      </c>
      <c r="H5" s="194" t="s">
        <v>198</v>
      </c>
    </row>
    <row r="6" spans="1:18" s="13" customFormat="1" ht="17.25">
      <c r="A6" s="34" t="s">
        <v>7</v>
      </c>
      <c r="B6" s="416" t="s">
        <v>127</v>
      </c>
      <c r="C6" s="170">
        <f>SUM(C7:C8,C11,C14:C17,C20:C21)</f>
        <v>119966.8</v>
      </c>
      <c r="D6" s="139">
        <f>SUM(D7:D8,D11,D14:D17,D20:D21)</f>
        <v>115397.00000000001</v>
      </c>
      <c r="E6" s="139">
        <f t="shared" ref="E6:E63" si="0">D6-C6</f>
        <v>-4569.7999999999884</v>
      </c>
      <c r="F6" s="170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1" customFormat="1" ht="17.25">
      <c r="A7" s="33"/>
      <c r="B7" s="171" t="str">
        <f>+'Ekamut-caxs'!B17</f>
        <v>Սուբսիդիայից</v>
      </c>
      <c r="C7" s="131">
        <v>108188.1</v>
      </c>
      <c r="D7" s="132">
        <f>+'Ekamut-caxs'!D17</f>
        <v>104733.8</v>
      </c>
      <c r="E7" s="132">
        <f t="shared" si="0"/>
        <v>-3454.3000000000029</v>
      </c>
      <c r="F7" s="131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31" customFormat="1" ht="17.25">
      <c r="A8" s="33">
        <f>+A7+1</f>
        <v>1</v>
      </c>
      <c r="B8" s="171" t="str">
        <f>+'Ekamut-caxs'!B18</f>
        <v>Այլ նպաստներ բյուջեից, որից՝</v>
      </c>
      <c r="C8" s="131">
        <f>SUM(C9:C10)</f>
        <v>96</v>
      </c>
      <c r="D8" s="132">
        <f>SUM(D9:D10)</f>
        <v>120</v>
      </c>
      <c r="E8" s="132">
        <f t="shared" si="0"/>
        <v>24</v>
      </c>
      <c r="F8" s="131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s="74" customFormat="1" ht="17.25">
      <c r="A9" s="18">
        <f>+A8+0.1</f>
        <v>1.1000000000000001</v>
      </c>
      <c r="B9" s="185" t="str">
        <f>+'Ekamut-caxs'!B19</f>
        <v>վերապատրաստման գծով</v>
      </c>
      <c r="C9" s="122">
        <v>96</v>
      </c>
      <c r="D9" s="122">
        <v>120</v>
      </c>
      <c r="E9" s="132">
        <f t="shared" si="0"/>
        <v>24</v>
      </c>
      <c r="F9" s="122"/>
    </row>
    <row r="10" spans="1:18" s="74" customFormat="1" ht="17.25" hidden="1">
      <c r="A10" s="18">
        <f>+A9+0.1</f>
        <v>1.2000000000000002</v>
      </c>
      <c r="B10" s="185" t="str">
        <f>+'Ekamut-caxs'!B20</f>
        <v>կամավոր ատեստավորման գծով</v>
      </c>
      <c r="C10" s="122"/>
      <c r="D10" s="122"/>
      <c r="E10" s="132">
        <f t="shared" si="0"/>
        <v>0</v>
      </c>
      <c r="F10" s="122"/>
    </row>
    <row r="11" spans="1:18" s="31" customFormat="1" ht="17.25">
      <c r="A11" s="33">
        <f>+A8+1</f>
        <v>2</v>
      </c>
      <c r="B11" s="171" t="str">
        <f>+'Ekamut-caxs'!B21</f>
        <v>Դրամաշնորհներ բյուջեից, որից՝</v>
      </c>
      <c r="C11" s="131">
        <f>SUM(C12:C13)</f>
        <v>3604.3</v>
      </c>
      <c r="D11" s="132">
        <f>SUM(D12:D13)</f>
        <v>3604.3</v>
      </c>
      <c r="E11" s="132">
        <f t="shared" si="0"/>
        <v>0</v>
      </c>
      <c r="F11" s="131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s="74" customFormat="1" ht="27">
      <c r="A12" s="18">
        <f>+A9+1</f>
        <v>2.1</v>
      </c>
      <c r="B12" s="185" t="str">
        <f>+'Ekamut-caxs'!B22</f>
        <v>կրթության առանձնահատուկ պայմանների կարիք ունեցող երեխաների գծով</v>
      </c>
      <c r="C12" s="122">
        <v>2793</v>
      </c>
      <c r="D12" s="122">
        <v>2793</v>
      </c>
      <c r="E12" s="132">
        <f t="shared" si="0"/>
        <v>0</v>
      </c>
      <c r="F12" s="122"/>
    </row>
    <row r="13" spans="1:18" s="74" customFormat="1" ht="17.25">
      <c r="A13" s="18">
        <f>+A10+1</f>
        <v>2.2000000000000002</v>
      </c>
      <c r="B13" s="185" t="str">
        <f>+'Ekamut-caxs'!B23</f>
        <v>զինծառայողների երեխաների գծով</v>
      </c>
      <c r="C13" s="122">
        <v>811.3</v>
      </c>
      <c r="D13" s="122">
        <v>811.3</v>
      </c>
      <c r="E13" s="132">
        <f t="shared" si="0"/>
        <v>0</v>
      </c>
      <c r="F13" s="122"/>
    </row>
    <row r="14" spans="1:18" s="31" customFormat="1" ht="17.25">
      <c r="A14" s="33">
        <f>+A11+1</f>
        <v>3</v>
      </c>
      <c r="B14" s="171" t="str">
        <f>+'Ekamut-caxs'!B24</f>
        <v xml:space="preserve">Վճարովի ծառայություններից </v>
      </c>
      <c r="C14" s="131">
        <v>4320</v>
      </c>
      <c r="D14" s="132">
        <f>+'Ekamut-caxs'!D24</f>
        <v>3088</v>
      </c>
      <c r="E14" s="132">
        <f t="shared" si="0"/>
        <v>-1232</v>
      </c>
      <c r="F14" s="451" t="s">
        <v>337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s="31" customFormat="1" ht="17.25" hidden="1">
      <c r="A15" s="33">
        <f t="shared" ref="A15:A21" si="1">+A14+1</f>
        <v>4</v>
      </c>
      <c r="B15" s="171" t="str">
        <f>+'Ekamut-caxs'!B25</f>
        <v>Սպասարկման և կոմունալ համավճարներից</v>
      </c>
      <c r="C15" s="133"/>
      <c r="D15" s="132"/>
      <c r="E15" s="132">
        <f t="shared" si="0"/>
        <v>0</v>
      </c>
      <c r="F15" s="131"/>
      <c r="G15" s="30" t="s">
        <v>231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s="31" customFormat="1" ht="17.25" hidden="1">
      <c r="A16" s="33">
        <f t="shared" si="1"/>
        <v>5</v>
      </c>
      <c r="B16" s="171" t="str">
        <f>+'Ekamut-caxs'!B26</f>
        <v>Ֆինանսական օգնությունից (օգնիր մանկապարտեզիդ)</v>
      </c>
      <c r="C16" s="133"/>
      <c r="D16" s="132">
        <f>+'Ekamut-caxs'!D26</f>
        <v>0</v>
      </c>
      <c r="E16" s="132">
        <f t="shared" si="0"/>
        <v>0</v>
      </c>
      <c r="F16" s="131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s="31" customFormat="1" ht="17.25">
      <c r="A17" s="33">
        <f t="shared" si="1"/>
        <v>6</v>
      </c>
      <c r="B17" s="171" t="str">
        <f>+'Ekamut-caxs'!B27</f>
        <v xml:space="preserve">Պայմանով ստացված ակտիվներից, այդ թվում՝  </v>
      </c>
      <c r="C17" s="133">
        <f>SUM(C18:C19)</f>
        <v>3750</v>
      </c>
      <c r="D17" s="134">
        <f>SUM(D18:D19)</f>
        <v>3850.6</v>
      </c>
      <c r="E17" s="132">
        <f t="shared" si="0"/>
        <v>100.59999999999991</v>
      </c>
      <c r="F17" s="122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18" ht="16.5">
      <c r="A18" s="33">
        <f t="shared" si="1"/>
        <v>7</v>
      </c>
      <c r="B18" s="394" t="str">
        <f>+'Ekamut-caxs'!B28</f>
        <v xml:space="preserve">ոչ ընթացիկ </v>
      </c>
      <c r="C18" s="122">
        <v>3750</v>
      </c>
      <c r="D18" s="123">
        <f>+'Ekamut-caxs'!D28</f>
        <v>3850.6</v>
      </c>
      <c r="E18" s="123">
        <f t="shared" si="0"/>
        <v>100.59999999999991</v>
      </c>
      <c r="F18" s="122"/>
    </row>
    <row r="19" spans="1:18" ht="16.5" hidden="1">
      <c r="A19" s="33">
        <f t="shared" si="1"/>
        <v>8</v>
      </c>
      <c r="B19" s="394" t="str">
        <f>+'Ekamut-caxs'!B29</f>
        <v xml:space="preserve">ընթացիկ </v>
      </c>
      <c r="C19" s="122"/>
      <c r="D19" s="123">
        <f>+'Ekamut-caxs'!D29</f>
        <v>0</v>
      </c>
      <c r="E19" s="123">
        <f t="shared" si="0"/>
        <v>0</v>
      </c>
      <c r="F19" s="122"/>
    </row>
    <row r="20" spans="1:18" s="30" customFormat="1" ht="17.25" hidden="1">
      <c r="A20" s="33">
        <f t="shared" si="1"/>
        <v>9</v>
      </c>
      <c r="B20" s="171" t="str">
        <f>+'Ekamut-caxs'!B30</f>
        <v>Բանկի տոկոս</v>
      </c>
      <c r="C20" s="133"/>
      <c r="D20" s="131">
        <f>+'Ekamut-caxs'!D30</f>
        <v>0.1</v>
      </c>
      <c r="E20" s="131">
        <f t="shared" si="0"/>
        <v>0.1</v>
      </c>
      <c r="F20" s="122"/>
    </row>
    <row r="21" spans="1:18" s="30" customFormat="1" ht="17.25">
      <c r="A21" s="33">
        <f t="shared" si="1"/>
        <v>10</v>
      </c>
      <c r="B21" s="12" t="s">
        <v>329</v>
      </c>
      <c r="C21" s="133">
        <v>8.4</v>
      </c>
      <c r="D21" s="131">
        <v>0.2</v>
      </c>
      <c r="E21" s="131">
        <f>D21-C21</f>
        <v>-8.2000000000000011</v>
      </c>
      <c r="F21" s="131"/>
      <c r="G21" s="30" t="s">
        <v>301</v>
      </c>
    </row>
    <row r="22" spans="1:18" s="13" customFormat="1" ht="17.25">
      <c r="A22" s="34" t="s">
        <v>9</v>
      </c>
      <c r="B22" s="416" t="s">
        <v>128</v>
      </c>
      <c r="C22" s="414">
        <f>SUM(C23,C26:C32,C36:C59,C61:C62)</f>
        <v>119966.79999999999</v>
      </c>
      <c r="D22" s="140">
        <f>SUM(D23,D26:D32,D36:D59,D61:D62)</f>
        <v>116497.70000000001</v>
      </c>
      <c r="E22" s="139">
        <f t="shared" si="0"/>
        <v>-3469.0999999999767</v>
      </c>
      <c r="F22" s="170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1" customFormat="1" ht="17.25">
      <c r="A23" s="33">
        <v>1</v>
      </c>
      <c r="B23" s="171" t="str">
        <f>+'Ekamut-caxs'!B36</f>
        <v>Աշխատավարձի գծով, որից՝</v>
      </c>
      <c r="C23" s="133">
        <v>79894.399999999994</v>
      </c>
      <c r="D23" s="134">
        <f>+'Ekamut-caxs'!D36</f>
        <v>82991.199999999997</v>
      </c>
      <c r="E23" s="132">
        <f t="shared" si="0"/>
        <v>3096.8000000000029</v>
      </c>
      <c r="F23" s="122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s="75" customFormat="1">
      <c r="A24" s="18">
        <f>+A23+0.1</f>
        <v>1.1000000000000001</v>
      </c>
      <c r="B24" s="185" t="str">
        <f>+'Ekamut-caxs'!B37</f>
        <v>վճարովի ծառայության գծով</v>
      </c>
      <c r="C24" s="122">
        <v>1980</v>
      </c>
      <c r="D24" s="135">
        <f>+'Ekamut-caxs'!D37</f>
        <v>1760</v>
      </c>
      <c r="E24" s="123">
        <f>D24-C24</f>
        <v>-220</v>
      </c>
      <c r="F24" s="122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>
      <c r="A25" s="18">
        <f>+A24+0.1</f>
        <v>1.2000000000000002</v>
      </c>
      <c r="B25" s="185" t="str">
        <f>+'Ekamut-caxs'!B38</f>
        <v>պարգևատրման գծով</v>
      </c>
      <c r="C25" s="122"/>
      <c r="D25" s="122">
        <f>+'Ekamut-caxs'!D38</f>
        <v>5270.8</v>
      </c>
      <c r="E25" s="124">
        <f>D25-C25</f>
        <v>5270.8</v>
      </c>
      <c r="F25" s="124"/>
    </row>
    <row r="26" spans="1:18" s="31" customFormat="1" ht="17.25">
      <c r="A26" s="33">
        <f>+A23+1</f>
        <v>2</v>
      </c>
      <c r="B26" s="171" t="str">
        <f>+'Ekamut-caxs'!B39</f>
        <v>Սննդի գծով</v>
      </c>
      <c r="C26" s="133">
        <v>22740.5</v>
      </c>
      <c r="D26" s="134">
        <f>+'Ekamut-caxs'!D39</f>
        <v>17653</v>
      </c>
      <c r="E26" s="132">
        <f t="shared" si="0"/>
        <v>-5087.5</v>
      </c>
      <c r="F26" s="226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s="31" customFormat="1" ht="17.25">
      <c r="A27" s="33">
        <f>+A26+1</f>
        <v>3</v>
      </c>
      <c r="B27" s="171" t="str">
        <f>+'Ekamut-caxs'!B40</f>
        <v>Ջեռուցման գծով</v>
      </c>
      <c r="C27" s="133">
        <v>3128.9</v>
      </c>
      <c r="D27" s="134">
        <f>+'Ekamut-caxs'!D40</f>
        <v>3318</v>
      </c>
      <c r="E27" s="132">
        <f t="shared" si="0"/>
        <v>189.09999999999991</v>
      </c>
      <c r="F27" s="451" t="s">
        <v>330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18" s="31" customFormat="1" ht="17.25">
      <c r="A28" s="33">
        <f t="shared" ref="A28:A32" si="2">+A27+1</f>
        <v>4</v>
      </c>
      <c r="B28" s="171" t="str">
        <f>+'Ekamut-caxs'!B41</f>
        <v>Էլեկտրաէներգիայի գծով</v>
      </c>
      <c r="C28" s="133">
        <v>2390.9</v>
      </c>
      <c r="D28" s="134">
        <f>+'Ekamut-caxs'!D41</f>
        <v>2317.8000000000002</v>
      </c>
      <c r="E28" s="132">
        <f t="shared" si="0"/>
        <v>-73.099999999999909</v>
      </c>
      <c r="F28" s="122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s="31" customFormat="1" ht="17.25">
      <c r="A29" s="33">
        <f t="shared" si="2"/>
        <v>5</v>
      </c>
      <c r="B29" s="171" t="str">
        <f>+'Ekamut-caxs'!B42</f>
        <v>Ջրմուղ-կոյուղու գծով</v>
      </c>
      <c r="C29" s="133">
        <v>312.10000000000002</v>
      </c>
      <c r="D29" s="134">
        <v>310.7</v>
      </c>
      <c r="E29" s="132">
        <f t="shared" si="0"/>
        <v>-1.4000000000000341</v>
      </c>
      <c r="F29" s="122"/>
      <c r="G29" s="8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s="31" customFormat="1" ht="17.25">
      <c r="A30" s="33">
        <f t="shared" si="2"/>
        <v>6</v>
      </c>
      <c r="B30" s="171" t="str">
        <f>+'Ekamut-caxs'!B43</f>
        <v>Աղբահանության գծով</v>
      </c>
      <c r="C30" s="133">
        <v>97.4</v>
      </c>
      <c r="D30" s="134">
        <v>77.599999999999994</v>
      </c>
      <c r="E30" s="132">
        <f t="shared" si="0"/>
        <v>-19.800000000000011</v>
      </c>
      <c r="F30" s="122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s="31" customFormat="1" ht="17.25">
      <c r="A31" s="33">
        <f t="shared" si="2"/>
        <v>7</v>
      </c>
      <c r="B31" s="171" t="str">
        <f>+'Ekamut-caxs'!B44</f>
        <v>Ախտաբանության գծով</v>
      </c>
      <c r="C31" s="133">
        <v>142.19999999999999</v>
      </c>
      <c r="D31" s="134">
        <f>+'Ekamut-caxs'!D44</f>
        <v>140</v>
      </c>
      <c r="E31" s="132">
        <f t="shared" si="0"/>
        <v>-2.1999999999999886</v>
      </c>
      <c r="F31" s="122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s="31" customFormat="1" ht="17.25">
      <c r="A32" s="33">
        <f t="shared" si="2"/>
        <v>8</v>
      </c>
      <c r="B32" s="171" t="str">
        <f>+'Ekamut-caxs'!B45</f>
        <v>Կապի գծով, այդ թվում`</v>
      </c>
      <c r="C32" s="133">
        <f>SUM(C33:C35)</f>
        <v>177.6</v>
      </c>
      <c r="D32" s="134">
        <f>SUM(D33:D35)</f>
        <v>183.6</v>
      </c>
      <c r="E32" s="132">
        <f t="shared" si="0"/>
        <v>6</v>
      </c>
      <c r="F32" s="122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>
      <c r="A33" s="18">
        <f t="shared" ref="A33:A35" si="3">+A32+0.1</f>
        <v>8.1</v>
      </c>
      <c r="B33" s="394" t="str">
        <f>+'Ekamut-caxs'!B46</f>
        <v>բաժանորդային վճար</v>
      </c>
      <c r="C33" s="122">
        <v>57.6</v>
      </c>
      <c r="D33" s="135">
        <f>+'Ekamut-caxs'!D46</f>
        <v>57.6</v>
      </c>
      <c r="E33" s="123">
        <f t="shared" si="0"/>
        <v>0</v>
      </c>
      <c r="F33" s="122"/>
    </row>
    <row r="34" spans="1:18" ht="24.75" customHeight="1">
      <c r="A34" s="18">
        <f t="shared" si="3"/>
        <v>8.1999999999999993</v>
      </c>
      <c r="B34" s="394" t="str">
        <f>+'Ekamut-caxs'!B47</f>
        <v>րոպեավճար</v>
      </c>
      <c r="C34" s="122"/>
      <c r="D34" s="135">
        <f>+'Ekamut-caxs'!D47</f>
        <v>6</v>
      </c>
      <c r="E34" s="123">
        <f t="shared" si="0"/>
        <v>6</v>
      </c>
      <c r="F34" s="451" t="s">
        <v>334</v>
      </c>
    </row>
    <row r="35" spans="1:18" ht="17.25" customHeight="1">
      <c r="A35" s="18">
        <f t="shared" si="3"/>
        <v>8.2999999999999989</v>
      </c>
      <c r="B35" s="394" t="str">
        <f>+'Ekamut-caxs'!B48</f>
        <v>ինտերնետ կապ</v>
      </c>
      <c r="C35" s="122">
        <v>120</v>
      </c>
      <c r="D35" s="135">
        <f>+'Ekamut-caxs'!D48</f>
        <v>120</v>
      </c>
      <c r="E35" s="123">
        <f t="shared" si="0"/>
        <v>0</v>
      </c>
      <c r="F35" s="122"/>
    </row>
    <row r="36" spans="1:18" s="31" customFormat="1" ht="17.25" hidden="1">
      <c r="A36" s="33">
        <f>+A32+1</f>
        <v>9</v>
      </c>
      <c r="B36" s="171" t="str">
        <f>+'Ekamut-caxs'!B49</f>
        <v>Բանկային ծառայության գծով</v>
      </c>
      <c r="C36" s="133"/>
      <c r="D36" s="134">
        <f>+'Ekamut-caxs'!D49</f>
        <v>0</v>
      </c>
      <c r="E36" s="132">
        <f t="shared" si="0"/>
        <v>0</v>
      </c>
      <c r="F36" s="122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</row>
    <row r="37" spans="1:18" s="31" customFormat="1" ht="17.25">
      <c r="A37" s="33">
        <f>+A36+1</f>
        <v>10</v>
      </c>
      <c r="B37" s="171" t="str">
        <f>+'Ekamut-caxs'!B50</f>
        <v>Տնտեսական ապրանքների գծով</v>
      </c>
      <c r="C37" s="133">
        <v>1176</v>
      </c>
      <c r="D37" s="134">
        <f>+'Ekamut-caxs'!D50</f>
        <v>1176</v>
      </c>
      <c r="E37" s="132">
        <f t="shared" si="0"/>
        <v>0</v>
      </c>
      <c r="F37" s="122"/>
      <c r="G37" s="5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8" spans="1:18" s="31" customFormat="1" ht="17.25">
      <c r="A38" s="33">
        <f t="shared" ref="A38:A59" si="4">+A37+1</f>
        <v>11</v>
      </c>
      <c r="B38" s="171" t="str">
        <f>+'Ekamut-caxs'!B51</f>
        <v>Գրասենյակային ապրանքների գծով</v>
      </c>
      <c r="C38" s="133">
        <v>223.2</v>
      </c>
      <c r="D38" s="134">
        <f>+'Ekamut-caxs'!D51</f>
        <v>220</v>
      </c>
      <c r="E38" s="132">
        <f t="shared" si="0"/>
        <v>-3.1999999999999886</v>
      </c>
      <c r="F38" s="122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  <row r="39" spans="1:18" s="31" customFormat="1" ht="17.25">
      <c r="A39" s="33">
        <f t="shared" si="4"/>
        <v>12</v>
      </c>
      <c r="B39" s="171" t="str">
        <f>+'Ekamut-caxs'!B52</f>
        <v>Փոքրարժեք կամ արագամաշ առարկաների գծով</v>
      </c>
      <c r="C39" s="133">
        <v>1551</v>
      </c>
      <c r="D39" s="134">
        <f>+'Ekamut-caxs'!D52</f>
        <v>1551</v>
      </c>
      <c r="E39" s="132">
        <f t="shared" si="0"/>
        <v>0</v>
      </c>
      <c r="F39" s="122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8" s="31" customFormat="1" ht="17.25">
      <c r="A40" s="33">
        <f t="shared" si="4"/>
        <v>13</v>
      </c>
      <c r="B40" s="171" t="str">
        <f>+'Ekamut-caxs'!B53</f>
        <v>Ուսումնական նյութերի գծով</v>
      </c>
      <c r="C40" s="133">
        <v>340.8</v>
      </c>
      <c r="D40" s="134">
        <f>+'Ekamut-caxs'!D53</f>
        <v>340</v>
      </c>
      <c r="E40" s="132">
        <f t="shared" si="0"/>
        <v>-0.80000000000001137</v>
      </c>
      <c r="F40" s="122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</row>
    <row r="41" spans="1:18" s="31" customFormat="1" ht="17.25">
      <c r="A41" s="33">
        <f t="shared" si="4"/>
        <v>14</v>
      </c>
      <c r="B41" s="171" t="str">
        <f>+'Ekamut-caxs'!B54</f>
        <v>Դեղորայքի գծով</v>
      </c>
      <c r="C41" s="133">
        <v>50</v>
      </c>
      <c r="D41" s="134">
        <f>+'Ekamut-caxs'!D54</f>
        <v>50</v>
      </c>
      <c r="E41" s="132">
        <f>D41-C41</f>
        <v>0</v>
      </c>
      <c r="F41" s="122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18" s="31" customFormat="1" ht="17.25">
      <c r="A42" s="33">
        <f t="shared" si="4"/>
        <v>15</v>
      </c>
      <c r="B42" s="171" t="str">
        <f>+'Ekamut-caxs'!B55</f>
        <v>Բուժ.ծառայության գծով</v>
      </c>
      <c r="C42" s="133">
        <v>200</v>
      </c>
      <c r="D42" s="134">
        <f>+'Ekamut-caxs'!D55</f>
        <v>185</v>
      </c>
      <c r="E42" s="132">
        <f t="shared" si="0"/>
        <v>-15</v>
      </c>
      <c r="F42" s="122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8" s="31" customFormat="1" ht="17.25">
      <c r="A43" s="33">
        <f t="shared" si="4"/>
        <v>16</v>
      </c>
      <c r="B43" s="171" t="str">
        <f>+'Ekamut-caxs'!B56</f>
        <v>Ընթացիկ վերանորոգման գծով</v>
      </c>
      <c r="C43" s="131">
        <v>852</v>
      </c>
      <c r="D43" s="134">
        <f>+'Ekamut-caxs'!D56</f>
        <v>902</v>
      </c>
      <c r="E43" s="132">
        <f t="shared" si="0"/>
        <v>50</v>
      </c>
      <c r="F43" s="451" t="s">
        <v>355</v>
      </c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</row>
    <row r="44" spans="1:18" s="31" customFormat="1" ht="17.25">
      <c r="A44" s="33">
        <f t="shared" si="4"/>
        <v>17</v>
      </c>
      <c r="B44" s="171" t="str">
        <f>+'Ekamut-caxs'!B57</f>
        <v>Ջեռուցման համակարգի սպասարկման գծով</v>
      </c>
      <c r="C44" s="131">
        <v>105</v>
      </c>
      <c r="D44" s="134">
        <f>+'Ekamut-caxs'!D57</f>
        <v>85</v>
      </c>
      <c r="E44" s="132">
        <f>D44-C44</f>
        <v>-20</v>
      </c>
      <c r="F44" s="122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s="31" customFormat="1" ht="17.25" hidden="1">
      <c r="A45" s="33">
        <f t="shared" si="4"/>
        <v>18</v>
      </c>
      <c r="B45" s="171" t="str">
        <f>+'Ekamut-caxs'!B58</f>
        <v>Կաթսայատան սպասարկման գծով</v>
      </c>
      <c r="C45" s="131"/>
      <c r="D45" s="134">
        <f>+'Ekamut-caxs'!D58</f>
        <v>0</v>
      </c>
      <c r="E45" s="132">
        <f>D45-C45</f>
        <v>0</v>
      </c>
      <c r="F45" s="131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 s="31" customFormat="1" ht="17.25" hidden="1">
      <c r="A46" s="33">
        <f t="shared" si="4"/>
        <v>19</v>
      </c>
      <c r="B46" s="171" t="str">
        <f>+'Ekamut-caxs'!B59</f>
        <v>Սպասարկման և կոմունալ համավճարների գծով</v>
      </c>
      <c r="C46" s="131"/>
      <c r="D46" s="134">
        <f>+'Ekamut-caxs'!D59</f>
        <v>0</v>
      </c>
      <c r="E46" s="132">
        <f>D46-C46</f>
        <v>0</v>
      </c>
      <c r="F46" s="131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8" s="31" customFormat="1" ht="17.25">
      <c r="A47" s="33">
        <f t="shared" si="4"/>
        <v>20</v>
      </c>
      <c r="B47" s="171" t="str">
        <f>+'Ekamut-caxs'!B60</f>
        <v>Գնումների համակարգողի ծառայության գծով</v>
      </c>
      <c r="C47" s="133">
        <v>125</v>
      </c>
      <c r="D47" s="134">
        <f>+'Ekamut-caxs'!D60</f>
        <v>125</v>
      </c>
      <c r="E47" s="132">
        <f t="shared" si="0"/>
        <v>0</v>
      </c>
      <c r="F47" s="122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s="31" customFormat="1" ht="17.25">
      <c r="A48" s="33">
        <f t="shared" si="4"/>
        <v>21</v>
      </c>
      <c r="B48" s="171" t="str">
        <f>+'Ekamut-caxs'!B61</f>
        <v>Համակարգիչների տեխնիկական սպասարկման գծով</v>
      </c>
      <c r="C48" s="133">
        <v>60</v>
      </c>
      <c r="D48" s="134">
        <f>+'Ekamut-caxs'!D61</f>
        <v>60</v>
      </c>
      <c r="E48" s="132">
        <f t="shared" si="0"/>
        <v>0</v>
      </c>
      <c r="F48" s="122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s="31" customFormat="1" ht="17.25">
      <c r="A49" s="33">
        <f t="shared" si="4"/>
        <v>22</v>
      </c>
      <c r="B49" s="171" t="str">
        <f>+'Ekamut-caxs'!B62</f>
        <v>Համակարգչային ծրագրի և կայքի սպասարկման գծով</v>
      </c>
      <c r="C49" s="131">
        <v>122</v>
      </c>
      <c r="D49" s="134">
        <f>+'Ekamut-caxs'!D62</f>
        <v>122</v>
      </c>
      <c r="E49" s="132">
        <f t="shared" si="0"/>
        <v>0</v>
      </c>
      <c r="F49" s="122"/>
      <c r="G49" s="5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s="31" customFormat="1" ht="17.25">
      <c r="A50" s="33">
        <f t="shared" si="4"/>
        <v>23</v>
      </c>
      <c r="B50" s="171" t="str">
        <f>+'Ekamut-caxs'!B63</f>
        <v>էլ․ստորագրության գծով</v>
      </c>
      <c r="C50" s="131">
        <v>6</v>
      </c>
      <c r="D50" s="134">
        <f>+'Ekamut-caxs'!D63</f>
        <v>3</v>
      </c>
      <c r="E50" s="132">
        <f t="shared" ref="E50:E62" si="5">D50-C50</f>
        <v>-3</v>
      </c>
      <c r="F50" s="131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18" s="31" customFormat="1" ht="17.25" hidden="1">
      <c r="A51" s="33">
        <f t="shared" si="4"/>
        <v>24</v>
      </c>
      <c r="B51" s="171" t="str">
        <f>+'Ekamut-caxs'!B64</f>
        <v>Հայտարարության գծով</v>
      </c>
      <c r="C51" s="131"/>
      <c r="D51" s="134">
        <f>+'Ekamut-caxs'!D64</f>
        <v>0</v>
      </c>
      <c r="E51" s="132">
        <f t="shared" si="5"/>
        <v>0</v>
      </c>
      <c r="F51" s="122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18" s="31" customFormat="1" ht="25.5">
      <c r="A52" s="33">
        <f t="shared" si="4"/>
        <v>25</v>
      </c>
      <c r="B52" s="171" t="str">
        <f>+'Ekamut-caxs'!B65</f>
        <v>Բաժանորդագրության գծով</v>
      </c>
      <c r="C52" s="131"/>
      <c r="D52" s="134">
        <f>+'Ekamut-caxs'!D65</f>
        <v>50</v>
      </c>
      <c r="E52" s="132">
        <f t="shared" si="5"/>
        <v>50</v>
      </c>
      <c r="F52" s="451" t="s">
        <v>363</v>
      </c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 s="31" customFormat="1" ht="17.25">
      <c r="A53" s="33">
        <f t="shared" si="4"/>
        <v>26</v>
      </c>
      <c r="B53" s="171" t="str">
        <f>+'Ekamut-caxs'!B66</f>
        <v>Վերապատրաստման գծով</v>
      </c>
      <c r="C53" s="131">
        <v>96</v>
      </c>
      <c r="D53" s="134">
        <f>+'Ekamut-caxs'!D66</f>
        <v>104.4</v>
      </c>
      <c r="E53" s="132">
        <f t="shared" si="5"/>
        <v>8.4000000000000057</v>
      </c>
      <c r="F53" s="452" t="s">
        <v>336</v>
      </c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 s="31" customFormat="1" ht="17.25">
      <c r="A54" s="33">
        <f t="shared" si="4"/>
        <v>27</v>
      </c>
      <c r="B54" s="171" t="str">
        <f>+'Ekamut-caxs'!B67</f>
        <v>Ծառերի էտման գծով</v>
      </c>
      <c r="C54" s="131">
        <v>500</v>
      </c>
      <c r="D54" s="134">
        <f>+'Ekamut-caxs'!D67</f>
        <v>500</v>
      </c>
      <c r="E54" s="132">
        <f t="shared" si="5"/>
        <v>0</v>
      </c>
      <c r="F54" s="131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s="30" customFormat="1" ht="22.5" customHeight="1">
      <c r="A55" s="33">
        <f t="shared" si="4"/>
        <v>28</v>
      </c>
      <c r="B55" s="171" t="str">
        <f>+'Ekamut-caxs'!B68</f>
        <v>Կոյուղագծերի մաքրում</v>
      </c>
      <c r="C55" s="131"/>
      <c r="D55" s="133">
        <v>141.80000000000001</v>
      </c>
      <c r="E55" s="131">
        <f t="shared" si="5"/>
        <v>141.80000000000001</v>
      </c>
      <c r="F55" s="453" t="s">
        <v>335</v>
      </c>
    </row>
    <row r="56" spans="1:18" s="30" customFormat="1" ht="17.25" hidden="1">
      <c r="A56" s="33">
        <f t="shared" si="4"/>
        <v>29</v>
      </c>
      <c r="B56" s="171">
        <f>+'Ekamut-caxs'!B69</f>
        <v>0</v>
      </c>
      <c r="C56" s="131"/>
      <c r="D56" s="133">
        <f>+'Ekamut-caxs'!D69</f>
        <v>0</v>
      </c>
      <c r="E56" s="131">
        <f t="shared" si="5"/>
        <v>0</v>
      </c>
      <c r="F56" s="131"/>
      <c r="G56" s="30" t="s">
        <v>317</v>
      </c>
    </row>
    <row r="57" spans="1:18" s="30" customFormat="1" ht="17.25">
      <c r="A57" s="33">
        <f t="shared" si="4"/>
        <v>30</v>
      </c>
      <c r="B57" s="171" t="str">
        <f>+'Ekamut-caxs'!B70</f>
        <v>Դուրսգրվող գույքի վերագնահատման գծով</v>
      </c>
      <c r="C57" s="131">
        <v>40</v>
      </c>
      <c r="D57" s="133">
        <f>+'Ekamut-caxs'!D70</f>
        <v>40</v>
      </c>
      <c r="E57" s="131">
        <f>D57-C57</f>
        <v>0</v>
      </c>
      <c r="F57" s="225"/>
    </row>
    <row r="58" spans="1:18" s="30" customFormat="1" ht="17.25">
      <c r="A58" s="33">
        <f t="shared" si="4"/>
        <v>31</v>
      </c>
      <c r="B58" s="171" t="str">
        <f>+'Ekamut-caxs'!B71</f>
        <v>Կրակմարիչների լիցքավորում</v>
      </c>
      <c r="C58" s="131">
        <v>60</v>
      </c>
      <c r="D58" s="133">
        <f>+'Ekamut-caxs'!D71</f>
        <v>0</v>
      </c>
      <c r="E58" s="131">
        <f>D58-C58</f>
        <v>-60</v>
      </c>
      <c r="F58" s="131"/>
    </row>
    <row r="59" spans="1:18" s="31" customFormat="1" ht="17.25">
      <c r="A59" s="33">
        <f t="shared" si="4"/>
        <v>32</v>
      </c>
      <c r="B59" s="171" t="str">
        <f>+'Ekamut-caxs'!B72</f>
        <v>Հիմնական միջոցների մաշվածության գծով, որից՝</v>
      </c>
      <c r="C59" s="131">
        <v>3750</v>
      </c>
      <c r="D59" s="134">
        <f>+'Ekamut-caxs'!D72</f>
        <v>3850.6</v>
      </c>
      <c r="E59" s="132">
        <f t="shared" si="5"/>
        <v>100.59999999999991</v>
      </c>
      <c r="F59" s="453" t="s">
        <v>364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>
      <c r="A60" s="18">
        <f>+A59+0.1</f>
        <v>32.1</v>
      </c>
      <c r="B60" s="394" t="str">
        <f>+'Ekamut-caxs'!B73</f>
        <v>պայմանով (անհատույց) ստացված</v>
      </c>
      <c r="C60" s="124">
        <v>3750</v>
      </c>
      <c r="D60" s="135">
        <f>+'Ekamut-caxs'!D73</f>
        <v>3850.6</v>
      </c>
      <c r="E60" s="123">
        <f t="shared" si="5"/>
        <v>100.59999999999991</v>
      </c>
      <c r="F60" s="124"/>
      <c r="G60" s="76"/>
    </row>
    <row r="61" spans="1:18" s="31" customFormat="1" ht="17.25" hidden="1">
      <c r="A61" s="33">
        <f>+A59+1</f>
        <v>33</v>
      </c>
      <c r="B61" s="171" t="str">
        <f>+'Ekamut-caxs'!B74</f>
        <v xml:space="preserve">Չփոխհատուցվող հարկերի գծով </v>
      </c>
      <c r="C61" s="131"/>
      <c r="D61" s="134">
        <f>+'Ekamut-caxs'!D74</f>
        <v>0</v>
      </c>
      <c r="E61" s="132">
        <f t="shared" si="5"/>
        <v>0</v>
      </c>
      <c r="F61" s="131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17.25">
      <c r="A62" s="33">
        <f>+A61+1</f>
        <v>34</v>
      </c>
      <c r="B62" s="171" t="str">
        <f>+'Ekamut-caxs'!B75</f>
        <v>Այլ ծախսերի գծով</v>
      </c>
      <c r="C62" s="131">
        <v>1825.8</v>
      </c>
      <c r="D62" s="134">
        <v>0</v>
      </c>
      <c r="E62" s="132">
        <f t="shared" si="5"/>
        <v>-1825.8</v>
      </c>
      <c r="F62" s="131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22" customFormat="1" ht="17.25">
      <c r="A63" s="17"/>
      <c r="B63" s="417" t="s">
        <v>71</v>
      </c>
      <c r="C63" s="170">
        <f>C6-C22</f>
        <v>0</v>
      </c>
      <c r="D63" s="139">
        <f>D6-D22</f>
        <v>-1100.6999999999971</v>
      </c>
      <c r="E63" s="139">
        <f t="shared" si="0"/>
        <v>-1100.6999999999971</v>
      </c>
      <c r="F63" s="170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1:18" s="22" customFormat="1" ht="14.25">
      <c r="A64" s="23"/>
      <c r="B64" s="186"/>
      <c r="C64" s="24"/>
      <c r="D64" s="24"/>
      <c r="E64" s="24"/>
      <c r="F64" s="24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1:6" s="10" customFormat="1" ht="24.75" customHeight="1">
      <c r="A65" s="57"/>
      <c r="B65" s="408" t="s">
        <v>2</v>
      </c>
      <c r="C65" s="63"/>
      <c r="D65" s="495" t="str">
        <f>+'Ekamut-caxs'!D78</f>
        <v>Նաիրա Գևորգյան</v>
      </c>
      <c r="E65" s="495"/>
      <c r="F65" s="62"/>
    </row>
    <row r="66" spans="1:6" s="10" customFormat="1" ht="9.75" customHeight="1">
      <c r="A66" s="57"/>
      <c r="B66" s="409"/>
      <c r="C66" s="86"/>
      <c r="D66" s="494" t="s">
        <v>5</v>
      </c>
      <c r="E66" s="494"/>
      <c r="F66" s="397"/>
    </row>
    <row r="67" spans="1:6" s="10" customFormat="1" ht="24.75" customHeight="1">
      <c r="A67" s="57"/>
      <c r="B67" s="408" t="s">
        <v>6</v>
      </c>
      <c r="C67" s="63"/>
      <c r="D67" s="495" t="str">
        <f>+'Ekamut-caxs'!D80</f>
        <v>Մարիամ Սաֆարյան</v>
      </c>
      <c r="E67" s="495"/>
      <c r="F67" s="62"/>
    </row>
    <row r="68" spans="1:6" s="10" customFormat="1" ht="11.25" customHeight="1">
      <c r="A68" s="57"/>
      <c r="B68" s="84"/>
      <c r="C68" s="86"/>
      <c r="D68" s="494" t="s">
        <v>5</v>
      </c>
      <c r="E68" s="494"/>
      <c r="F68" s="397"/>
    </row>
    <row r="69" spans="1:6" s="10" customFormat="1">
      <c r="A69" s="57"/>
      <c r="B69" s="410" t="s">
        <v>1</v>
      </c>
      <c r="C69" s="86"/>
      <c r="D69" s="86"/>
      <c r="E69" s="86"/>
    </row>
    <row r="70" spans="1:6" s="10" customFormat="1">
      <c r="A70" s="57"/>
      <c r="B70" s="14"/>
    </row>
    <row r="71" spans="1:6" s="10" customFormat="1">
      <c r="A71" s="57"/>
      <c r="B71" s="14"/>
    </row>
    <row r="72" spans="1:6" s="10" customFormat="1">
      <c r="A72" s="57"/>
      <c r="B72" s="14"/>
    </row>
    <row r="73" spans="1:6" s="10" customFormat="1">
      <c r="A73" s="57"/>
      <c r="B73" s="14"/>
    </row>
    <row r="74" spans="1:6" s="10" customFormat="1">
      <c r="A74" s="57"/>
      <c r="B74" s="14"/>
    </row>
    <row r="75" spans="1:6" s="10" customFormat="1">
      <c r="A75" s="57"/>
      <c r="B75" s="14"/>
    </row>
    <row r="76" spans="1:6" s="10" customFormat="1">
      <c r="A76" s="57"/>
      <c r="B76" s="14"/>
    </row>
    <row r="77" spans="1:6" s="10" customFormat="1">
      <c r="A77" s="57"/>
      <c r="B77" s="14"/>
    </row>
    <row r="78" spans="1:6" s="10" customFormat="1">
      <c r="A78" s="57"/>
      <c r="B78" s="14"/>
    </row>
    <row r="79" spans="1:6" s="10" customFormat="1">
      <c r="A79" s="57"/>
      <c r="B79" s="14"/>
    </row>
    <row r="80" spans="1:6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0"/>
  <sheetViews>
    <sheetView view="pageBreakPreview" topLeftCell="A10" zoomScaleSheetLayoutView="100" workbookViewId="0">
      <selection activeCell="C47" sqref="C47"/>
    </sheetView>
  </sheetViews>
  <sheetFormatPr defaultColWidth="9.140625" defaultRowHeight="13.5"/>
  <cols>
    <col min="1" max="1" width="5.85546875" style="11" customWidth="1"/>
    <col min="2" max="2" width="62.5703125" style="184" customWidth="1"/>
    <col min="3" max="5" width="13.85546875" style="11" customWidth="1"/>
    <col min="6" max="6" width="49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1" customHeight="1">
      <c r="A1" s="493" t="s">
        <v>72</v>
      </c>
      <c r="B1" s="493"/>
      <c r="C1" s="493"/>
      <c r="D1" s="493"/>
      <c r="E1" s="493"/>
      <c r="F1" s="493"/>
    </row>
    <row r="2" spans="1:20" s="13" customFormat="1" ht="20.25">
      <c r="A2" s="489" t="str">
        <f>+'Ekamut-caxs'!A13:D13</f>
        <v xml:space="preserve">«Երևանի հ․32 մսուր-մանկապարտեզ» ՀՈԱԿ-ի </v>
      </c>
      <c r="B2" s="489"/>
      <c r="C2" s="489"/>
      <c r="D2" s="489"/>
      <c r="E2" s="489"/>
      <c r="F2" s="489"/>
      <c r="G2" s="53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27.75" customHeight="1">
      <c r="A3" s="496" t="s">
        <v>285</v>
      </c>
      <c r="B3" s="496"/>
      <c r="C3" s="496"/>
      <c r="D3" s="496"/>
      <c r="E3" s="496"/>
      <c r="F3" s="496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7"/>
      <c r="F4" s="7" t="s">
        <v>40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3" t="s">
        <v>3</v>
      </c>
      <c r="B5" s="45" t="s">
        <v>29</v>
      </c>
      <c r="C5" s="121" t="s">
        <v>259</v>
      </c>
      <c r="D5" s="121" t="s">
        <v>260</v>
      </c>
      <c r="E5" s="44" t="s">
        <v>46</v>
      </c>
      <c r="F5" s="143" t="str">
        <f>+'Ekamutneri hamematakan'!F5</f>
        <v>Ծանոթություն նախատեսվող ցուցանիշների վերաբերյալ</v>
      </c>
      <c r="G5" s="10"/>
      <c r="H5" s="194" t="s">
        <v>198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76" t="s">
        <v>30</v>
      </c>
      <c r="C6" s="112">
        <v>5490.3</v>
      </c>
      <c r="D6" s="125">
        <f>+C6</f>
        <v>5490.3</v>
      </c>
      <c r="E6" s="130">
        <f t="shared" ref="E6:E67" si="0">D6-C6</f>
        <v>0</v>
      </c>
      <c r="F6" s="125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9</v>
      </c>
      <c r="B7" s="376" t="s">
        <v>73</v>
      </c>
      <c r="C7" s="125">
        <f>SUM(C8:C9,C12,C16:C21)</f>
        <v>118216.50000000001</v>
      </c>
      <c r="D7" s="130">
        <f>SUM(D8:D9,D12,D16:D21)</f>
        <v>114869.3</v>
      </c>
      <c r="E7" s="130">
        <f>D7-C7</f>
        <v>-3347.2000000000116</v>
      </c>
      <c r="F7" s="125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1" customFormat="1" ht="18.75" customHeight="1">
      <c r="A8" s="33">
        <v>1</v>
      </c>
      <c r="B8" s="219" t="str">
        <f>+'Dramakan hosqer'!B21</f>
        <v>Սուբսիդիայից</v>
      </c>
      <c r="C8" s="128">
        <v>108188.1</v>
      </c>
      <c r="D8" s="129">
        <f>+'Dramakan hosqer'!C21</f>
        <v>104733.8</v>
      </c>
      <c r="E8" s="129">
        <f>D8-C8</f>
        <v>-3454.3000000000029</v>
      </c>
      <c r="F8" s="128"/>
      <c r="G8" s="51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1" customFormat="1" ht="18.75" customHeight="1">
      <c r="A9" s="33">
        <f>+A8+1</f>
        <v>2</v>
      </c>
      <c r="B9" s="219" t="str">
        <f>+'Dramakan hosqer'!B22</f>
        <v>Այլ նպաստներ բյուջեից, որից՝</v>
      </c>
      <c r="C9" s="128">
        <f>SUM(C10:C11)</f>
        <v>96</v>
      </c>
      <c r="D9" s="129">
        <f>SUM(D10:D11)</f>
        <v>104.4</v>
      </c>
      <c r="E9" s="129">
        <f t="shared" ref="E9:E16" si="1">D9-C9</f>
        <v>8.4000000000000057</v>
      </c>
      <c r="F9" s="128"/>
      <c r="G9" s="51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55" customFormat="1" ht="18" customHeight="1">
      <c r="A10" s="347">
        <f>+A9+0.1</f>
        <v>2.1</v>
      </c>
      <c r="B10" s="348" t="str">
        <f>+'Dramakan hosqer'!B23</f>
        <v>վերապատրաստման գծով</v>
      </c>
      <c r="C10" s="349">
        <v>96</v>
      </c>
      <c r="D10" s="350">
        <f>+'Dramakan hosqer'!C23</f>
        <v>104.4</v>
      </c>
      <c r="E10" s="351">
        <f t="shared" si="1"/>
        <v>8.4000000000000057</v>
      </c>
      <c r="F10" s="352"/>
      <c r="G10" s="353"/>
      <c r="H10" s="339"/>
      <c r="I10" s="339"/>
      <c r="J10" s="339"/>
      <c r="K10" s="339"/>
      <c r="L10" s="339"/>
      <c r="M10" s="339"/>
      <c r="N10" s="354"/>
      <c r="O10" s="354"/>
      <c r="P10" s="354"/>
      <c r="Q10" s="354"/>
      <c r="R10" s="354"/>
      <c r="S10" s="354"/>
      <c r="T10" s="354"/>
    </row>
    <row r="11" spans="1:20" s="355" customFormat="1" ht="18" hidden="1" customHeight="1">
      <c r="A11" s="347">
        <f>+A10+0.1</f>
        <v>2.2000000000000002</v>
      </c>
      <c r="B11" s="348" t="str">
        <f>+'Dramakan hosqer'!B24</f>
        <v>կամավոր ատեստավորման գծով</v>
      </c>
      <c r="C11" s="349"/>
      <c r="D11" s="350">
        <f>+'Dramakan hosqer'!C24</f>
        <v>0</v>
      </c>
      <c r="E11" s="351">
        <f t="shared" si="1"/>
        <v>0</v>
      </c>
      <c r="F11" s="352"/>
      <c r="G11" s="353"/>
      <c r="H11" s="339"/>
      <c r="I11" s="339"/>
      <c r="J11" s="339"/>
      <c r="K11" s="339"/>
      <c r="L11" s="339"/>
      <c r="M11" s="339"/>
      <c r="N11" s="354"/>
      <c r="O11" s="354"/>
      <c r="P11" s="354"/>
      <c r="Q11" s="354"/>
      <c r="R11" s="354"/>
      <c r="S11" s="354"/>
      <c r="T11" s="354"/>
    </row>
    <row r="12" spans="1:20" s="31" customFormat="1" ht="18.75" customHeight="1">
      <c r="A12" s="33">
        <f>+A9+1</f>
        <v>3</v>
      </c>
      <c r="B12" s="219" t="str">
        <f>+'Dramakan hosqer'!B25</f>
        <v>Դրամաշնորհներ բյուջեից, որից՝</v>
      </c>
      <c r="C12" s="128">
        <f>SUM(C13:C15)</f>
        <v>5134.3</v>
      </c>
      <c r="D12" s="129">
        <f>SUM(D13:D15)</f>
        <v>6942.9</v>
      </c>
      <c r="E12" s="129">
        <f t="shared" si="1"/>
        <v>1808.5999999999995</v>
      </c>
      <c r="F12" s="128"/>
      <c r="G12" s="51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55" customFormat="1" ht="29.25" customHeight="1">
      <c r="A13" s="347">
        <f>+A12+0.1</f>
        <v>3.1</v>
      </c>
      <c r="B13" s="348" t="str">
        <f>+'Dramakan hosqer'!B26</f>
        <v>կրթության առանձնահատուկ պայմանների կարիք ունեցող երեխաների գծով</v>
      </c>
      <c r="C13" s="349">
        <v>2793</v>
      </c>
      <c r="D13" s="350">
        <f>+'Dramakan hosqer'!C26</f>
        <v>4205.5</v>
      </c>
      <c r="E13" s="351">
        <f t="shared" si="1"/>
        <v>1412.5</v>
      </c>
      <c r="F13" s="352"/>
      <c r="G13" s="353"/>
      <c r="H13" s="339"/>
      <c r="I13" s="339"/>
      <c r="J13" s="339"/>
      <c r="K13" s="339"/>
      <c r="L13" s="339"/>
      <c r="M13" s="339"/>
      <c r="N13" s="354"/>
      <c r="O13" s="354"/>
      <c r="P13" s="354"/>
      <c r="Q13" s="354"/>
      <c r="R13" s="354"/>
      <c r="S13" s="354"/>
      <c r="T13" s="354"/>
    </row>
    <row r="14" spans="1:20" s="355" customFormat="1" ht="18" customHeight="1">
      <c r="A14" s="347">
        <f>+A13+0.1</f>
        <v>3.2</v>
      </c>
      <c r="B14" s="348" t="str">
        <f>+'Dramakan hosqer'!B27</f>
        <v>զինծառայողների երեխաների գծով</v>
      </c>
      <c r="C14" s="349">
        <v>811.3</v>
      </c>
      <c r="D14" s="350">
        <f>+'Dramakan hosqer'!C27</f>
        <v>514.9</v>
      </c>
      <c r="E14" s="351">
        <f t="shared" si="1"/>
        <v>-296.39999999999998</v>
      </c>
      <c r="F14" s="352"/>
      <c r="G14" s="353"/>
      <c r="H14" s="339"/>
      <c r="I14" s="339"/>
      <c r="J14" s="339"/>
      <c r="K14" s="339"/>
      <c r="L14" s="339"/>
      <c r="M14" s="339"/>
      <c r="N14" s="354"/>
      <c r="O14" s="354"/>
      <c r="P14" s="354"/>
      <c r="Q14" s="354"/>
      <c r="R14" s="354"/>
      <c r="S14" s="354"/>
      <c r="T14" s="354"/>
    </row>
    <row r="15" spans="1:20" s="355" customFormat="1" ht="18" customHeight="1">
      <c r="A15" s="347">
        <f>+A14+0.1</f>
        <v>3.3000000000000003</v>
      </c>
      <c r="B15" s="348" t="str">
        <f>+'Dramakan hosqer'!B28</f>
        <v>հիմնական միջոցների ձեռքբերման գծով</v>
      </c>
      <c r="C15" s="349">
        <v>1530</v>
      </c>
      <c r="D15" s="350">
        <f>+'Dramakan hosqer'!C28</f>
        <v>2222.5</v>
      </c>
      <c r="E15" s="351">
        <f t="shared" si="1"/>
        <v>692.5</v>
      </c>
      <c r="F15" s="352"/>
      <c r="G15" s="353"/>
      <c r="H15" s="339"/>
      <c r="I15" s="339"/>
      <c r="J15" s="339"/>
      <c r="K15" s="339"/>
      <c r="L15" s="339"/>
      <c r="M15" s="339"/>
      <c r="N15" s="354"/>
      <c r="O15" s="354"/>
      <c r="P15" s="354"/>
      <c r="Q15" s="354"/>
      <c r="R15" s="354"/>
      <c r="S15" s="354"/>
      <c r="T15" s="354"/>
    </row>
    <row r="16" spans="1:20" s="31" customFormat="1" ht="18.75" customHeight="1">
      <c r="A16" s="33">
        <f>+A12+1</f>
        <v>4</v>
      </c>
      <c r="B16" s="219" t="str">
        <f>+'Dramakan hosqer'!B29</f>
        <v xml:space="preserve">Վճարովի ծառայություններից </v>
      </c>
      <c r="C16" s="128">
        <v>4320</v>
      </c>
      <c r="D16" s="129">
        <f>+'Dramakan hosqer'!C29</f>
        <v>3088</v>
      </c>
      <c r="E16" s="129">
        <f t="shared" si="1"/>
        <v>-1232</v>
      </c>
      <c r="F16" s="466" t="s">
        <v>366</v>
      </c>
      <c r="G16" s="51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1" customFormat="1" ht="18.75" hidden="1" customHeight="1">
      <c r="A17" s="33">
        <f>+A16+1</f>
        <v>5</v>
      </c>
      <c r="B17" s="219" t="str">
        <f>+'Dramakan hosqer'!B30</f>
        <v>Սպասարկման և կոմունալ համավճարներից</v>
      </c>
      <c r="C17" s="128"/>
      <c r="D17" s="129">
        <f>+'Dramakan hosqer'!C30</f>
        <v>0</v>
      </c>
      <c r="E17" s="129">
        <f t="shared" si="0"/>
        <v>0</v>
      </c>
      <c r="F17" s="128"/>
      <c r="G17" s="51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1" customFormat="1" ht="18.75" hidden="1" customHeight="1">
      <c r="A18" s="33">
        <f t="shared" ref="A18:A21" si="2">+A17+1</f>
        <v>6</v>
      </c>
      <c r="B18" s="219" t="str">
        <f>+'Dramakan hosqer'!B31</f>
        <v>Ֆինանսական օգնությունից (օգնիր մանկապարտեզիդ)</v>
      </c>
      <c r="C18" s="128"/>
      <c r="D18" s="129">
        <f>+'Dramakan hosqer'!C31</f>
        <v>0</v>
      </c>
      <c r="E18" s="129">
        <f t="shared" si="0"/>
        <v>0</v>
      </c>
      <c r="F18" s="128"/>
      <c r="G18" s="51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1" customFormat="1" ht="18.75" customHeight="1">
      <c r="A19" s="33">
        <f t="shared" si="2"/>
        <v>7</v>
      </c>
      <c r="B19" s="219" t="str">
        <f>+'Dramakan hosqer'!B32</f>
        <v>Բանկի տոկոս</v>
      </c>
      <c r="C19" s="128">
        <v>478.1</v>
      </c>
      <c r="D19" s="129">
        <f>+'Dramakan hosqer'!C32</f>
        <v>0.1</v>
      </c>
      <c r="E19" s="129">
        <f t="shared" si="0"/>
        <v>-478</v>
      </c>
      <c r="F19" s="128"/>
      <c r="G19" s="51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1" customFormat="1" ht="18.75" hidden="1" customHeight="1">
      <c r="A20" s="33">
        <f t="shared" si="2"/>
        <v>8</v>
      </c>
      <c r="B20" s="219" t="str">
        <f>+'Dramakan hosqer'!B33</f>
        <v>Բանկի տոկոս</v>
      </c>
      <c r="C20" s="128"/>
      <c r="D20" s="129">
        <f>+'Dramakan hosqer'!C33</f>
        <v>0.1</v>
      </c>
      <c r="E20" s="129">
        <f>D20-C20</f>
        <v>0.1</v>
      </c>
      <c r="F20" s="128"/>
      <c r="G20" s="51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1" customFormat="1" ht="18.75" hidden="1" customHeight="1">
      <c r="A21" s="33">
        <f t="shared" si="2"/>
        <v>9</v>
      </c>
      <c r="B21" s="219" t="str">
        <f>+'Dramakan hosqer'!B34</f>
        <v>Այլ եկամուտներ</v>
      </c>
      <c r="C21" s="128"/>
      <c r="D21" s="129">
        <f>+'Dramakan hosqer'!C34</f>
        <v>0</v>
      </c>
      <c r="E21" s="129">
        <f>D21-C21</f>
        <v>0</v>
      </c>
      <c r="F21" s="128"/>
      <c r="G21" s="51" t="s">
        <v>300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31</v>
      </c>
      <c r="B22" s="376" t="s">
        <v>74</v>
      </c>
      <c r="C22" s="125">
        <f>+C23+C66+C78</f>
        <v>115932.99999999999</v>
      </c>
      <c r="D22" s="130">
        <f>+D23+D66+D78</f>
        <v>114319.90000000001</v>
      </c>
      <c r="E22" s="130">
        <f t="shared" si="0"/>
        <v>-1613.0999999999767</v>
      </c>
      <c r="F22" s="125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50</v>
      </c>
      <c r="B23" s="376" t="s">
        <v>53</v>
      </c>
      <c r="C23" s="125">
        <f>SUM(C24,C27:C33,C37:C60,C64:C65)</f>
        <v>114402.99999999999</v>
      </c>
      <c r="D23" s="130">
        <f>SUM(D24,D27:D33,D37:D60,D64:D65)</f>
        <v>112097.40000000001</v>
      </c>
      <c r="E23" s="130">
        <f t="shared" si="0"/>
        <v>-2305.5999999999767</v>
      </c>
      <c r="F23" s="125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1" customFormat="1" ht="18.75" customHeight="1">
      <c r="A24" s="33">
        <v>1</v>
      </c>
      <c r="B24" s="219" t="str">
        <f>+'Dramakan hosqer'!B37</f>
        <v>Աշխատավարձի գծով, որից՝</v>
      </c>
      <c r="C24" s="128">
        <v>79894.399999999994</v>
      </c>
      <c r="D24" s="129">
        <f>+'Dramakan hosqer'!C37</f>
        <v>82723.199999999997</v>
      </c>
      <c r="E24" s="129">
        <f t="shared" si="0"/>
        <v>2828.8000000000029</v>
      </c>
      <c r="F24" s="128"/>
      <c r="G24" s="51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55" customFormat="1" ht="18" customHeight="1">
      <c r="A25" s="347">
        <f>+A24+0.1</f>
        <v>1.1000000000000001</v>
      </c>
      <c r="B25" s="348" t="str">
        <f>+'Dramakan hosqer'!B38</f>
        <v>վճարովի ծառայության գծով</v>
      </c>
      <c r="C25" s="349">
        <v>1980</v>
      </c>
      <c r="D25" s="350">
        <f>+'Dramakan hosqer'!C38</f>
        <v>1760</v>
      </c>
      <c r="E25" s="351">
        <f t="shared" si="0"/>
        <v>-220</v>
      </c>
      <c r="F25" s="352"/>
      <c r="G25" s="353"/>
      <c r="H25" s="339"/>
      <c r="I25" s="339"/>
      <c r="J25" s="339"/>
      <c r="K25" s="339"/>
      <c r="L25" s="339"/>
      <c r="M25" s="339"/>
      <c r="N25" s="354"/>
      <c r="O25" s="354"/>
      <c r="P25" s="354"/>
      <c r="Q25" s="354"/>
      <c r="R25" s="354"/>
      <c r="S25" s="354"/>
      <c r="T25" s="354"/>
    </row>
    <row r="26" spans="1:20" s="355" customFormat="1" ht="18" customHeight="1">
      <c r="A26" s="347">
        <f>+A25+0.1</f>
        <v>1.2000000000000002</v>
      </c>
      <c r="B26" s="348" t="str">
        <f>+'Dramakan hosqer'!B39</f>
        <v>պարգևատրման գծով</v>
      </c>
      <c r="C26" s="349"/>
      <c r="D26" s="350">
        <f>+'Dramakan hosqer'!C39</f>
        <v>5270.8</v>
      </c>
      <c r="E26" s="351">
        <f t="shared" si="0"/>
        <v>5270.8</v>
      </c>
      <c r="F26" s="352"/>
      <c r="G26" s="353"/>
      <c r="H26" s="339"/>
      <c r="I26" s="339"/>
      <c r="J26" s="339"/>
      <c r="K26" s="339"/>
      <c r="L26" s="339"/>
      <c r="M26" s="339"/>
      <c r="N26" s="354"/>
      <c r="O26" s="354"/>
      <c r="P26" s="354"/>
      <c r="Q26" s="354"/>
      <c r="R26" s="354"/>
      <c r="S26" s="354"/>
      <c r="T26" s="354"/>
    </row>
    <row r="27" spans="1:20" s="31" customFormat="1" ht="18.75" customHeight="1">
      <c r="A27" s="33">
        <f>+A24+1</f>
        <v>2</v>
      </c>
      <c r="B27" s="219" t="str">
        <f>+'Dramakan hosqer'!B40</f>
        <v>Սննդի գծով</v>
      </c>
      <c r="C27" s="128">
        <v>22740.5</v>
      </c>
      <c r="D27" s="129">
        <f>+'Dramakan hosqer'!C40</f>
        <v>17653</v>
      </c>
      <c r="E27" s="129">
        <f t="shared" si="0"/>
        <v>-5087.5</v>
      </c>
      <c r="F27" s="128"/>
      <c r="G27" s="51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1" customFormat="1" ht="18.75" customHeight="1">
      <c r="A28" s="33">
        <f>+A27+1</f>
        <v>3</v>
      </c>
      <c r="B28" s="219" t="str">
        <f>+'Dramakan hosqer'!B41</f>
        <v>Ջեռուցման գծով</v>
      </c>
      <c r="C28" s="128">
        <v>3128.9</v>
      </c>
      <c r="D28" s="129">
        <f>+'Dramakan hosqer'!C41</f>
        <v>3318</v>
      </c>
      <c r="E28" s="129">
        <f t="shared" si="0"/>
        <v>189.09999999999991</v>
      </c>
      <c r="F28" s="451" t="s">
        <v>330</v>
      </c>
      <c r="G28" s="51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1" customFormat="1" ht="18.75" customHeight="1">
      <c r="A29" s="33">
        <f t="shared" ref="A29:A33" si="3">+A28+1</f>
        <v>4</v>
      </c>
      <c r="B29" s="219" t="str">
        <f>+'Dramakan hosqer'!B42</f>
        <v>Էլեկտրաէներգիայի գծով</v>
      </c>
      <c r="C29" s="128">
        <v>2390.9</v>
      </c>
      <c r="D29" s="129">
        <f>+'Dramakan hosqer'!C42</f>
        <v>2049.8000000000002</v>
      </c>
      <c r="E29" s="129">
        <f t="shared" si="0"/>
        <v>-341.09999999999991</v>
      </c>
      <c r="F29" s="128"/>
      <c r="G29" s="51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1" customFormat="1" ht="24.75" customHeight="1">
      <c r="A30" s="33">
        <f t="shared" si="3"/>
        <v>5</v>
      </c>
      <c r="B30" s="219" t="str">
        <f>+'Dramakan hosqer'!B43</f>
        <v>Ջրմուղ-կոյուղու գծով</v>
      </c>
      <c r="C30" s="128">
        <v>303.60000000000002</v>
      </c>
      <c r="D30" s="129">
        <f>+'Dramakan hosqer'!C43</f>
        <v>276.5</v>
      </c>
      <c r="E30" s="129">
        <f t="shared" si="0"/>
        <v>-27.100000000000023</v>
      </c>
      <c r="F30" s="451" t="s">
        <v>365</v>
      </c>
      <c r="G30" s="51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1" customFormat="1" ht="18.75" customHeight="1">
      <c r="A31" s="33">
        <f t="shared" si="3"/>
        <v>6</v>
      </c>
      <c r="B31" s="219" t="str">
        <f>+'Dramakan hosqer'!B44</f>
        <v>Աղբահանության գծով</v>
      </c>
      <c r="C31" s="128">
        <v>97.4</v>
      </c>
      <c r="D31" s="129">
        <v>77.599999999999994</v>
      </c>
      <c r="E31" s="129">
        <f t="shared" si="0"/>
        <v>-19.800000000000011</v>
      </c>
      <c r="F31" s="128"/>
      <c r="G31" s="51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1" customFormat="1" ht="18.75" customHeight="1">
      <c r="A32" s="33">
        <f t="shared" si="3"/>
        <v>7</v>
      </c>
      <c r="B32" s="219" t="str">
        <f>+'Dramakan hosqer'!B45</f>
        <v>Ախտաբանության գծով</v>
      </c>
      <c r="C32" s="128">
        <v>142.19999999999999</v>
      </c>
      <c r="D32" s="129">
        <f>+'Dramakan hosqer'!C45</f>
        <v>140</v>
      </c>
      <c r="E32" s="129">
        <f t="shared" si="0"/>
        <v>-2.1999999999999886</v>
      </c>
      <c r="F32" s="128"/>
      <c r="G32" s="51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1" customFormat="1" ht="18.75" customHeight="1">
      <c r="A33" s="33">
        <f t="shared" si="3"/>
        <v>8</v>
      </c>
      <c r="B33" s="219" t="str">
        <f>+'Dramakan hosqer'!B46</f>
        <v>Կապի գծով, այդ թվում`</v>
      </c>
      <c r="C33" s="128">
        <f>SUM(C34:C36)</f>
        <v>177.6</v>
      </c>
      <c r="D33" s="129">
        <f>SUM(D34:D36)</f>
        <v>183.6</v>
      </c>
      <c r="E33" s="129">
        <f t="shared" si="0"/>
        <v>6</v>
      </c>
      <c r="F33" s="128"/>
      <c r="G33" s="51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55" customFormat="1" ht="18" customHeight="1">
      <c r="A34" s="347">
        <f t="shared" ref="A34:A36" si="4">+A33+0.1</f>
        <v>8.1</v>
      </c>
      <c r="B34" s="348" t="str">
        <f>+'Dramakan hosqer'!B47</f>
        <v>բաժանորդային վճար</v>
      </c>
      <c r="C34" s="349">
        <v>57.6</v>
      </c>
      <c r="D34" s="350">
        <f>+'Dramakan hosqer'!C47</f>
        <v>57.6</v>
      </c>
      <c r="E34" s="351">
        <f t="shared" si="0"/>
        <v>0</v>
      </c>
      <c r="F34" s="352"/>
      <c r="G34" s="353"/>
      <c r="H34" s="339"/>
      <c r="I34" s="339"/>
      <c r="J34" s="339"/>
      <c r="K34" s="339"/>
      <c r="L34" s="339"/>
      <c r="M34" s="339"/>
      <c r="N34" s="354"/>
      <c r="O34" s="354"/>
      <c r="P34" s="354"/>
      <c r="Q34" s="354"/>
      <c r="R34" s="354"/>
      <c r="S34" s="354"/>
      <c r="T34" s="354"/>
    </row>
    <row r="35" spans="1:20" s="355" customFormat="1" ht="24" customHeight="1">
      <c r="A35" s="347">
        <f t="shared" si="4"/>
        <v>8.1999999999999993</v>
      </c>
      <c r="B35" s="348" t="str">
        <f>+'Dramakan hosqer'!B48</f>
        <v>րոպեավճար</v>
      </c>
      <c r="C35" s="349"/>
      <c r="D35" s="350">
        <f>+'Dramakan hosqer'!C48</f>
        <v>6</v>
      </c>
      <c r="E35" s="351">
        <f t="shared" si="0"/>
        <v>6</v>
      </c>
      <c r="F35" s="451" t="s">
        <v>334</v>
      </c>
      <c r="G35" s="353"/>
      <c r="H35" s="339"/>
      <c r="I35" s="339"/>
      <c r="J35" s="339"/>
      <c r="K35" s="339"/>
      <c r="L35" s="339"/>
      <c r="M35" s="339"/>
      <c r="N35" s="354"/>
      <c r="O35" s="354"/>
      <c r="P35" s="354"/>
      <c r="Q35" s="354"/>
      <c r="R35" s="354"/>
      <c r="S35" s="354"/>
      <c r="T35" s="354"/>
    </row>
    <row r="36" spans="1:20" s="355" customFormat="1" ht="18" customHeight="1">
      <c r="A36" s="347">
        <f t="shared" si="4"/>
        <v>8.2999999999999989</v>
      </c>
      <c r="B36" s="348" t="str">
        <f>+'Dramakan hosqer'!B49</f>
        <v>ինտերնետ կապ</v>
      </c>
      <c r="C36" s="349">
        <v>120</v>
      </c>
      <c r="D36" s="350">
        <f>+'Dramakan hosqer'!C49</f>
        <v>120</v>
      </c>
      <c r="E36" s="351">
        <f t="shared" si="0"/>
        <v>0</v>
      </c>
      <c r="F36" s="352"/>
      <c r="G36" s="353"/>
      <c r="H36" s="339"/>
      <c r="I36" s="339"/>
      <c r="J36" s="339"/>
      <c r="K36" s="339"/>
      <c r="L36" s="339"/>
      <c r="M36" s="339"/>
      <c r="N36" s="354"/>
      <c r="O36" s="354"/>
      <c r="P36" s="354"/>
      <c r="Q36" s="354"/>
      <c r="R36" s="354"/>
      <c r="S36" s="354"/>
      <c r="T36" s="354"/>
    </row>
    <row r="37" spans="1:20" s="31" customFormat="1" ht="18.75" hidden="1" customHeight="1">
      <c r="A37" s="33">
        <f>+A33+1</f>
        <v>9</v>
      </c>
      <c r="B37" s="219" t="str">
        <f>+'Dramakan hosqer'!B50</f>
        <v>Բանկային ծառայության գծով</v>
      </c>
      <c r="C37" s="128"/>
      <c r="D37" s="129">
        <f>+'Dramakan hosqer'!C50</f>
        <v>0</v>
      </c>
      <c r="E37" s="129">
        <f t="shared" si="0"/>
        <v>0</v>
      </c>
      <c r="F37" s="128"/>
      <c r="G37" s="51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1" customFormat="1" ht="18.75" customHeight="1">
      <c r="A38" s="33">
        <f>+A37+1</f>
        <v>10</v>
      </c>
      <c r="B38" s="219" t="str">
        <f>+'Dramakan hosqer'!B51</f>
        <v>Տնտեսական ապրանքների գծով</v>
      </c>
      <c r="C38" s="128">
        <v>1176</v>
      </c>
      <c r="D38" s="129">
        <f>+'Dramakan hosqer'!C51</f>
        <v>1176</v>
      </c>
      <c r="E38" s="129">
        <f t="shared" si="0"/>
        <v>0</v>
      </c>
      <c r="F38" s="128"/>
      <c r="G38" s="51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1" customFormat="1" ht="18.75" customHeight="1">
      <c r="A39" s="33">
        <f t="shared" ref="A39:A60" si="5">+A38+1</f>
        <v>11</v>
      </c>
      <c r="B39" s="219" t="str">
        <f>+'Dramakan hosqer'!B52</f>
        <v>Գրասենյակային ապրանքների գծով</v>
      </c>
      <c r="C39" s="128">
        <v>223.2</v>
      </c>
      <c r="D39" s="129">
        <f>+'Dramakan hosqer'!C52</f>
        <v>220</v>
      </c>
      <c r="E39" s="129">
        <f t="shared" si="0"/>
        <v>-3.1999999999999886</v>
      </c>
      <c r="F39" s="128"/>
      <c r="G39" s="51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1" customFormat="1" ht="18.75" customHeight="1">
      <c r="A40" s="33">
        <f t="shared" si="5"/>
        <v>12</v>
      </c>
      <c r="B40" s="219" t="str">
        <f>+'Dramakan hosqer'!B53</f>
        <v>Փոքրարժեք կամ արագամաշ առարկաների գծով</v>
      </c>
      <c r="C40" s="128">
        <v>1551</v>
      </c>
      <c r="D40" s="129">
        <f>+'Dramakan hosqer'!C53</f>
        <v>1551</v>
      </c>
      <c r="E40" s="129">
        <f t="shared" si="0"/>
        <v>0</v>
      </c>
      <c r="F40" s="128"/>
      <c r="G40" s="51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1" customFormat="1" ht="18.75" customHeight="1">
      <c r="A41" s="33">
        <f t="shared" si="5"/>
        <v>13</v>
      </c>
      <c r="B41" s="219" t="str">
        <f>+'Dramakan hosqer'!B54</f>
        <v>Ուսումնական նյութերի գծով</v>
      </c>
      <c r="C41" s="128">
        <v>340.8</v>
      </c>
      <c r="D41" s="129">
        <f>+'Dramakan hosqer'!C54</f>
        <v>340</v>
      </c>
      <c r="E41" s="129">
        <f t="shared" si="0"/>
        <v>-0.80000000000001137</v>
      </c>
      <c r="F41" s="128"/>
      <c r="G41" s="51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1" customFormat="1" ht="18.75" customHeight="1">
      <c r="A42" s="33">
        <f t="shared" si="5"/>
        <v>14</v>
      </c>
      <c r="B42" s="219" t="str">
        <f>+'Dramakan hosqer'!B55</f>
        <v>Դեղորայքի գծով</v>
      </c>
      <c r="C42" s="128">
        <v>50</v>
      </c>
      <c r="D42" s="129">
        <f>+'Dramakan hosqer'!C55</f>
        <v>50</v>
      </c>
      <c r="E42" s="129">
        <f t="shared" si="0"/>
        <v>0</v>
      </c>
      <c r="F42" s="128"/>
      <c r="G42" s="51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1" customFormat="1" ht="18.75" customHeight="1">
      <c r="A43" s="33">
        <f t="shared" si="5"/>
        <v>15</v>
      </c>
      <c r="B43" s="219" t="str">
        <f>+'Dramakan hosqer'!B56</f>
        <v>Բուժ.ծառայության գծով</v>
      </c>
      <c r="C43" s="128">
        <v>200</v>
      </c>
      <c r="D43" s="129">
        <f>+'Dramakan hosqer'!C56</f>
        <v>185</v>
      </c>
      <c r="E43" s="129">
        <f t="shared" si="0"/>
        <v>-15</v>
      </c>
      <c r="F43" s="128"/>
      <c r="G43" s="51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1" customFormat="1" ht="18.75" customHeight="1">
      <c r="A44" s="33">
        <f t="shared" si="5"/>
        <v>16</v>
      </c>
      <c r="B44" s="219" t="str">
        <f>+'Dramakan hosqer'!B57</f>
        <v>Ընթացիկ վերանորոգման գծով</v>
      </c>
      <c r="C44" s="128">
        <v>852</v>
      </c>
      <c r="D44" s="129">
        <f>+'Dramakan hosqer'!C57</f>
        <v>902</v>
      </c>
      <c r="E44" s="129">
        <f t="shared" si="0"/>
        <v>50</v>
      </c>
      <c r="F44" s="451" t="s">
        <v>355</v>
      </c>
      <c r="G44" s="51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1" customFormat="1" ht="18.75" customHeight="1">
      <c r="A45" s="33">
        <f t="shared" si="5"/>
        <v>17</v>
      </c>
      <c r="B45" s="219" t="str">
        <f>+'Dramakan hosqer'!B58</f>
        <v>Ջեռուցման համակարգի սպասարկման գծով</v>
      </c>
      <c r="C45" s="128">
        <v>105</v>
      </c>
      <c r="D45" s="129">
        <f>+'Dramakan hosqer'!C58</f>
        <v>85</v>
      </c>
      <c r="E45" s="129">
        <f t="shared" si="0"/>
        <v>-20</v>
      </c>
      <c r="F45" s="128"/>
      <c r="G45" s="51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1" customFormat="1" ht="18.75" hidden="1" customHeight="1">
      <c r="A46" s="33">
        <f t="shared" si="5"/>
        <v>18</v>
      </c>
      <c r="B46" s="219" t="str">
        <f>+'Dramakan hosqer'!B59</f>
        <v>Կաթսայատան սպասարկման գծով</v>
      </c>
      <c r="C46" s="128"/>
      <c r="D46" s="129">
        <f>+'Dramakan hosqer'!C59</f>
        <v>0</v>
      </c>
      <c r="E46" s="129">
        <f t="shared" si="0"/>
        <v>0</v>
      </c>
      <c r="F46" s="128"/>
      <c r="G46" s="51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1" customFormat="1" ht="18.75" hidden="1" customHeight="1">
      <c r="A47" s="33">
        <f t="shared" si="5"/>
        <v>19</v>
      </c>
      <c r="B47" s="219" t="str">
        <f>+'Dramakan hosqer'!B60</f>
        <v>Սպասարկման և կոմունալ համավճարների գծով</v>
      </c>
      <c r="C47" s="128"/>
      <c r="D47" s="129">
        <f>+'Dramakan hosqer'!C60</f>
        <v>0</v>
      </c>
      <c r="E47" s="129">
        <f t="shared" si="0"/>
        <v>0</v>
      </c>
      <c r="F47" s="128"/>
      <c r="G47" s="51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1" customFormat="1" ht="18.75" customHeight="1">
      <c r="A48" s="33">
        <v>20</v>
      </c>
      <c r="B48" s="219" t="str">
        <f>+'Dramakan hosqer'!B61</f>
        <v>Գնումների համակարգողի ծառայության գծով</v>
      </c>
      <c r="C48" s="128">
        <v>125</v>
      </c>
      <c r="D48" s="129">
        <f>+'Dramakan hosqer'!C61</f>
        <v>125</v>
      </c>
      <c r="E48" s="129">
        <f t="shared" si="0"/>
        <v>0</v>
      </c>
      <c r="F48" s="128"/>
      <c r="G48" s="51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1" customFormat="1" ht="18.75" customHeight="1">
      <c r="A49" s="33">
        <f t="shared" si="5"/>
        <v>21</v>
      </c>
      <c r="B49" s="219" t="str">
        <f>+'Dramakan hosqer'!B62</f>
        <v>Համակարգիչների տեխնիկական սպասարկման գծով</v>
      </c>
      <c r="C49" s="128">
        <v>60</v>
      </c>
      <c r="D49" s="129">
        <f>+'Dramakan hosqer'!C62</f>
        <v>60</v>
      </c>
      <c r="E49" s="129">
        <f t="shared" si="0"/>
        <v>0</v>
      </c>
      <c r="F49" s="128"/>
      <c r="G49" s="51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1" customFormat="1" ht="18.75" customHeight="1">
      <c r="A50" s="33">
        <f t="shared" si="5"/>
        <v>22</v>
      </c>
      <c r="B50" s="219" t="str">
        <f>+'Dramakan hosqer'!B63</f>
        <v>Համակարգչային ծրագրի և կայքի սպասարկման գծով</v>
      </c>
      <c r="C50" s="128">
        <v>122</v>
      </c>
      <c r="D50" s="129">
        <f>+'Dramakan hosqer'!C63</f>
        <v>122</v>
      </c>
      <c r="E50" s="129">
        <f t="shared" si="0"/>
        <v>0</v>
      </c>
      <c r="F50" s="128"/>
      <c r="G50" s="51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1" customFormat="1" ht="18.75" customHeight="1">
      <c r="A51" s="33">
        <f t="shared" si="5"/>
        <v>23</v>
      </c>
      <c r="B51" s="219" t="str">
        <f>+'Dramakan hosqer'!B64</f>
        <v>էլ․ստորագրության գծով</v>
      </c>
      <c r="C51" s="128">
        <v>6</v>
      </c>
      <c r="D51" s="129">
        <f>+'Dramakan hosqer'!C64</f>
        <v>3</v>
      </c>
      <c r="E51" s="129">
        <f t="shared" si="0"/>
        <v>-3</v>
      </c>
      <c r="F51" s="128"/>
      <c r="G51" s="51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1" customFormat="1" ht="18.75" hidden="1" customHeight="1">
      <c r="A52" s="33">
        <f t="shared" si="5"/>
        <v>24</v>
      </c>
      <c r="B52" s="219" t="str">
        <f>+'Dramakan hosqer'!B65</f>
        <v>Հայտարարության գծով</v>
      </c>
      <c r="C52" s="128"/>
      <c r="D52" s="129">
        <f>+'Dramakan hosqer'!C65</f>
        <v>0</v>
      </c>
      <c r="E52" s="129">
        <f t="shared" si="0"/>
        <v>0</v>
      </c>
      <c r="F52" s="128"/>
      <c r="G52" s="51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1" customFormat="1" ht="18.75" customHeight="1">
      <c r="A53" s="33">
        <f t="shared" si="5"/>
        <v>25</v>
      </c>
      <c r="B53" s="219" t="str">
        <f>+'Dramakan hosqer'!B66</f>
        <v>Բաժանորդագրության գծով</v>
      </c>
      <c r="C53" s="128"/>
      <c r="D53" s="129">
        <f>+'Dramakan hosqer'!C66</f>
        <v>50</v>
      </c>
      <c r="E53" s="129">
        <f t="shared" si="0"/>
        <v>50</v>
      </c>
      <c r="F53" s="128"/>
      <c r="G53" s="51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1" customFormat="1" ht="18.75" customHeight="1">
      <c r="A54" s="33">
        <f t="shared" si="5"/>
        <v>26</v>
      </c>
      <c r="B54" s="219" t="str">
        <f>+'Dramakan hosqer'!B67</f>
        <v>Վերապատրաստման գծով</v>
      </c>
      <c r="C54" s="128">
        <v>96</v>
      </c>
      <c r="D54" s="129">
        <f>+'Dramakan hosqer'!C67</f>
        <v>104.4</v>
      </c>
      <c r="E54" s="129">
        <f t="shared" si="0"/>
        <v>8.4000000000000057</v>
      </c>
      <c r="F54" s="452" t="s">
        <v>336</v>
      </c>
      <c r="G54" s="51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1" customFormat="1" ht="18.75" customHeight="1">
      <c r="A55" s="33">
        <f t="shared" si="5"/>
        <v>27</v>
      </c>
      <c r="B55" s="219" t="str">
        <f>+'Dramakan hosqer'!B68</f>
        <v>Ծառերի էտման գծով</v>
      </c>
      <c r="C55" s="128">
        <v>500</v>
      </c>
      <c r="D55" s="129">
        <f>+'Dramakan hosqer'!C68</f>
        <v>500</v>
      </c>
      <c r="E55" s="129">
        <f t="shared" si="0"/>
        <v>0</v>
      </c>
      <c r="F55" s="131"/>
      <c r="G55" s="51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0" customFormat="1" ht="18.75" customHeight="1">
      <c r="A56" s="33">
        <f t="shared" si="5"/>
        <v>28</v>
      </c>
      <c r="B56" s="219" t="str">
        <f>+'Dramakan hosqer'!B69</f>
        <v>Կոյուղագծերի մաքրում</v>
      </c>
      <c r="C56" s="128"/>
      <c r="D56" s="128">
        <f>+'Dramakan hosqer'!C69</f>
        <v>141.80000000000001</v>
      </c>
      <c r="E56" s="128">
        <f t="shared" si="0"/>
        <v>141.80000000000001</v>
      </c>
      <c r="F56" s="453" t="s">
        <v>335</v>
      </c>
      <c r="G56" s="51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0" customFormat="1" ht="18.75" hidden="1" customHeight="1">
      <c r="A57" s="33">
        <f t="shared" si="5"/>
        <v>29</v>
      </c>
      <c r="B57" s="219">
        <f>+'Dramakan hosqer'!B70</f>
        <v>0</v>
      </c>
      <c r="C57" s="128"/>
      <c r="D57" s="128">
        <f>+'Dramakan hosqer'!C70</f>
        <v>0</v>
      </c>
      <c r="E57" s="128">
        <f t="shared" si="0"/>
        <v>0</v>
      </c>
      <c r="F57" s="128"/>
      <c r="G57" s="51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1" customFormat="1" ht="18.75" customHeight="1">
      <c r="A58" s="33">
        <f t="shared" si="5"/>
        <v>30</v>
      </c>
      <c r="B58" s="219" t="str">
        <f>+'Dramakan hosqer'!B71</f>
        <v>Դուրսգրվող գույքի վերագնահատման գծով</v>
      </c>
      <c r="C58" s="128">
        <v>40</v>
      </c>
      <c r="D58" s="129">
        <f>+'Dramakan hosqer'!C71</f>
        <v>40</v>
      </c>
      <c r="E58" s="129">
        <f>D58-C58</f>
        <v>0</v>
      </c>
      <c r="F58" s="128"/>
      <c r="G58" s="51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1" customFormat="1" ht="18.75" customHeight="1">
      <c r="A59" s="33">
        <f t="shared" si="5"/>
        <v>31</v>
      </c>
      <c r="B59" s="219" t="str">
        <f>+'Dramakan hosqer'!B72</f>
        <v>Կրակմարիչների լիցքավորում</v>
      </c>
      <c r="C59" s="128">
        <v>60</v>
      </c>
      <c r="D59" s="129">
        <f>+'Dramakan hosqer'!C72</f>
        <v>0</v>
      </c>
      <c r="E59" s="129">
        <f>D59-C59</f>
        <v>-60</v>
      </c>
      <c r="F59" s="128"/>
      <c r="G59" s="51" t="s">
        <v>264</v>
      </c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1" customFormat="1" ht="18.75" hidden="1" customHeight="1">
      <c r="A60" s="33">
        <f t="shared" si="5"/>
        <v>32</v>
      </c>
      <c r="B60" s="219" t="str">
        <f>+'Dramakan hosqer'!B73</f>
        <v>Հարկային պարտավորությունների գծով, այդ թվում՝</v>
      </c>
      <c r="C60" s="128">
        <f>SUM(C61:C63)</f>
        <v>0</v>
      </c>
      <c r="D60" s="129">
        <f>SUM(D61:D63)</f>
        <v>0</v>
      </c>
      <c r="E60" s="129">
        <f>D60-C60</f>
        <v>0</v>
      </c>
      <c r="F60" s="128"/>
      <c r="G60" s="51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55" customFormat="1" ht="18" hidden="1" customHeight="1">
      <c r="A61" s="347">
        <f>+A60+0.1</f>
        <v>32.1</v>
      </c>
      <c r="B61" s="348" t="str">
        <f>+'Dramakan hosqer'!B74</f>
        <v>շահութահարկի գծով</v>
      </c>
      <c r="C61" s="349"/>
      <c r="D61" s="350">
        <f>+'Dramakan hosqer'!C74</f>
        <v>0</v>
      </c>
      <c r="E61" s="351">
        <f>D61-C61</f>
        <v>0</v>
      </c>
      <c r="F61" s="352"/>
      <c r="G61" s="353"/>
      <c r="H61" s="339"/>
      <c r="I61" s="339"/>
      <c r="J61" s="339"/>
      <c r="K61" s="339"/>
      <c r="L61" s="339"/>
      <c r="M61" s="339"/>
      <c r="N61" s="354"/>
      <c r="O61" s="354"/>
      <c r="P61" s="354"/>
      <c r="Q61" s="354"/>
      <c r="R61" s="354"/>
      <c r="S61" s="354"/>
      <c r="T61" s="354"/>
    </row>
    <row r="62" spans="1:20" s="355" customFormat="1" ht="18" hidden="1" customHeight="1">
      <c r="A62" s="347">
        <f t="shared" ref="A62:A63" si="6">+A61+0.1</f>
        <v>32.200000000000003</v>
      </c>
      <c r="B62" s="348" t="str">
        <f>+'Dramakan hosqer'!B75</f>
        <v>ԱԱՀ-ի գծով</v>
      </c>
      <c r="C62" s="349"/>
      <c r="D62" s="350">
        <f>+'Dramakan hosqer'!C75</f>
        <v>0</v>
      </c>
      <c r="E62" s="351">
        <f t="shared" si="0"/>
        <v>0</v>
      </c>
      <c r="F62" s="352"/>
      <c r="G62" s="353"/>
      <c r="H62" s="339"/>
      <c r="I62" s="339"/>
      <c r="J62" s="339"/>
      <c r="K62" s="339"/>
      <c r="L62" s="339"/>
      <c r="M62" s="339"/>
      <c r="N62" s="354"/>
      <c r="O62" s="354"/>
      <c r="P62" s="354"/>
      <c r="Q62" s="354"/>
      <c r="R62" s="354"/>
      <c r="S62" s="354"/>
      <c r="T62" s="354"/>
    </row>
    <row r="63" spans="1:20" s="355" customFormat="1" ht="18" hidden="1" customHeight="1">
      <c r="A63" s="347">
        <f t="shared" si="6"/>
        <v>32.300000000000004</v>
      </c>
      <c r="B63" s="348" t="str">
        <f>+'Dramakan hosqer'!B76</f>
        <v xml:space="preserve">չփոխհատուցվող հարկերի գծով </v>
      </c>
      <c r="C63" s="349"/>
      <c r="D63" s="350">
        <f>+'Dramakan hosqer'!C76</f>
        <v>0</v>
      </c>
      <c r="E63" s="351">
        <f t="shared" si="0"/>
        <v>0</v>
      </c>
      <c r="F63" s="352"/>
      <c r="G63" s="353"/>
      <c r="H63" s="339"/>
      <c r="I63" s="339"/>
      <c r="J63" s="339"/>
      <c r="K63" s="339"/>
      <c r="L63" s="339"/>
      <c r="M63" s="339"/>
      <c r="N63" s="354"/>
      <c r="O63" s="354"/>
      <c r="P63" s="354"/>
      <c r="Q63" s="354"/>
      <c r="R63" s="354"/>
      <c r="S63" s="354"/>
      <c r="T63" s="354"/>
    </row>
    <row r="64" spans="1:20" s="31" customFormat="1" ht="18.75" customHeight="1">
      <c r="A64" s="33">
        <f>+A60+1</f>
        <v>33</v>
      </c>
      <c r="B64" s="219" t="str">
        <f>+'Dramakan hosqer'!B77</f>
        <v>Կրեդիտորական պարտքի մարման գծով</v>
      </c>
      <c r="C64" s="128">
        <v>20.5</v>
      </c>
      <c r="D64" s="129">
        <f>+'Dramakan hosqer'!C77</f>
        <v>20.5</v>
      </c>
      <c r="E64" s="129">
        <f t="shared" si="0"/>
        <v>0</v>
      </c>
      <c r="F64" s="128"/>
      <c r="G64" s="51"/>
      <c r="H64" s="61"/>
      <c r="I64" s="61"/>
      <c r="J64" s="61"/>
      <c r="K64" s="61"/>
      <c r="L64" s="61"/>
      <c r="M64" s="61"/>
      <c r="N64" s="66"/>
      <c r="O64" s="66"/>
      <c r="P64" s="66"/>
      <c r="Q64" s="66"/>
      <c r="R64" s="66"/>
      <c r="S64" s="66"/>
      <c r="T64" s="66"/>
    </row>
    <row r="65" spans="1:20" s="31" customFormat="1" ht="18.75" hidden="1" customHeight="1">
      <c r="A65" s="33">
        <f>+A64+1</f>
        <v>34</v>
      </c>
      <c r="B65" s="219" t="str">
        <f>+'Dramakan hosqer'!B78</f>
        <v>Այլ արտահոսքերի գծով</v>
      </c>
      <c r="C65" s="128"/>
      <c r="D65" s="129">
        <f>+'Dramakan hosqer'!C78</f>
        <v>0</v>
      </c>
      <c r="E65" s="129">
        <f t="shared" si="0"/>
        <v>0</v>
      </c>
      <c r="F65" s="128"/>
      <c r="G65" s="51" t="s">
        <v>186</v>
      </c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1" customFormat="1" ht="17.25">
      <c r="A66" s="78" t="s">
        <v>51</v>
      </c>
      <c r="B66" s="376" t="s">
        <v>54</v>
      </c>
      <c r="C66" s="125">
        <f>+C67+C74</f>
        <v>1530</v>
      </c>
      <c r="D66" s="130">
        <f>+D67+D74</f>
        <v>2222.5</v>
      </c>
      <c r="E66" s="130">
        <f t="shared" si="0"/>
        <v>692.5</v>
      </c>
      <c r="F66" s="125"/>
      <c r="G66" s="51"/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1" customFormat="1" ht="18.75" customHeight="1">
      <c r="A67" s="33">
        <v>1</v>
      </c>
      <c r="B67" s="219" t="str">
        <f>+'Dramakan hosqer'!B80</f>
        <v>Հիմնական միջոցների ձեռքբերում, այդ թվում՝</v>
      </c>
      <c r="C67" s="128">
        <f>SUM(C68:C73)</f>
        <v>1530</v>
      </c>
      <c r="D67" s="129">
        <f>SUM(D68:D73)</f>
        <v>2222.5</v>
      </c>
      <c r="E67" s="129">
        <f t="shared" si="0"/>
        <v>692.5</v>
      </c>
      <c r="F67" s="128"/>
      <c r="G67" s="51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55" customFormat="1" ht="18" customHeight="1">
      <c r="A68" s="347">
        <f>+A67+0.1</f>
        <v>1.1000000000000001</v>
      </c>
      <c r="B68" s="348" t="str">
        <f>+'Dramakan hosqer'!B81</f>
        <v>գրասենյակային և տնտեսական գույք</v>
      </c>
      <c r="C68" s="349">
        <v>300</v>
      </c>
      <c r="D68" s="450">
        <v>722.5</v>
      </c>
      <c r="E68" s="351">
        <f t="shared" ref="E68:E83" si="7">D68-C68</f>
        <v>422.5</v>
      </c>
      <c r="F68" s="352"/>
      <c r="G68" s="353"/>
      <c r="H68" s="339"/>
      <c r="I68" s="339"/>
      <c r="J68" s="339"/>
      <c r="K68" s="339"/>
      <c r="L68" s="339"/>
      <c r="M68" s="339"/>
      <c r="N68" s="354"/>
      <c r="O68" s="354"/>
      <c r="P68" s="354"/>
      <c r="Q68" s="354"/>
      <c r="R68" s="354"/>
      <c r="S68" s="354"/>
      <c r="T68" s="354"/>
    </row>
    <row r="69" spans="1:20" s="355" customFormat="1" ht="18" customHeight="1">
      <c r="A69" s="347">
        <f>+A68+0.1</f>
        <v>1.2000000000000002</v>
      </c>
      <c r="B69" s="348" t="str">
        <f>+'Dramakan hosqer'!B82</f>
        <v>համակարգչային սարքավորումներ / տեխնիկա</v>
      </c>
      <c r="C69" s="349">
        <v>380</v>
      </c>
      <c r="D69" s="450">
        <v>470</v>
      </c>
      <c r="E69" s="351">
        <f>D69-C69</f>
        <v>90</v>
      </c>
      <c r="F69" s="463" t="s">
        <v>361</v>
      </c>
      <c r="G69" s="353"/>
      <c r="H69" s="339"/>
      <c r="I69" s="339"/>
      <c r="J69" s="339"/>
      <c r="K69" s="339"/>
      <c r="L69" s="339"/>
      <c r="M69" s="339"/>
      <c r="N69" s="354"/>
      <c r="O69" s="354"/>
      <c r="P69" s="354"/>
      <c r="Q69" s="354"/>
      <c r="R69" s="354"/>
      <c r="S69" s="354"/>
      <c r="T69" s="354"/>
    </row>
    <row r="70" spans="1:20" s="355" customFormat="1" ht="18" customHeight="1">
      <c r="A70" s="347">
        <f t="shared" ref="A70:A73" si="8">+A69+0.1</f>
        <v>1.3000000000000003</v>
      </c>
      <c r="B70" s="348" t="str">
        <f>+'Dramakan hosqer'!B83</f>
        <v>մեքենաներ և սարքավորումներ</v>
      </c>
      <c r="C70" s="349">
        <v>850</v>
      </c>
      <c r="D70" s="450">
        <v>1030</v>
      </c>
      <c r="E70" s="351">
        <f t="shared" si="7"/>
        <v>180</v>
      </c>
      <c r="F70" s="352"/>
      <c r="G70" s="353"/>
      <c r="H70" s="339"/>
      <c r="I70" s="339"/>
      <c r="J70" s="339"/>
      <c r="K70" s="339"/>
      <c r="L70" s="339"/>
      <c r="M70" s="339"/>
      <c r="N70" s="354"/>
      <c r="O70" s="354"/>
      <c r="P70" s="354"/>
      <c r="Q70" s="354"/>
      <c r="R70" s="354"/>
      <c r="S70" s="354"/>
      <c r="T70" s="354"/>
    </row>
    <row r="71" spans="1:20" s="355" customFormat="1" ht="18" hidden="1" customHeight="1">
      <c r="A71" s="347">
        <f t="shared" si="8"/>
        <v>1.4000000000000004</v>
      </c>
      <c r="B71" s="348" t="str">
        <f>+'Dramakan hosqer'!B84</f>
        <v>սպորտային գույք</v>
      </c>
      <c r="C71" s="349"/>
      <c r="D71" s="350">
        <f>+'Dramakan hosqer'!C84</f>
        <v>0</v>
      </c>
      <c r="E71" s="351">
        <f t="shared" si="7"/>
        <v>0</v>
      </c>
      <c r="F71" s="352"/>
      <c r="G71" s="353"/>
      <c r="H71" s="339"/>
      <c r="I71" s="339"/>
      <c r="J71" s="339"/>
      <c r="K71" s="339"/>
      <c r="L71" s="339"/>
      <c r="M71" s="339"/>
      <c r="N71" s="354"/>
      <c r="O71" s="354"/>
      <c r="P71" s="354"/>
      <c r="Q71" s="354"/>
      <c r="R71" s="354"/>
      <c r="S71" s="354"/>
      <c r="T71" s="354"/>
    </row>
    <row r="72" spans="1:20" s="355" customFormat="1" ht="18" hidden="1" customHeight="1">
      <c r="A72" s="347">
        <f t="shared" si="8"/>
        <v>1.5000000000000004</v>
      </c>
      <c r="B72" s="348" t="str">
        <f>+'Dramakan hosqer'!B85</f>
        <v>գրականություն</v>
      </c>
      <c r="C72" s="349"/>
      <c r="D72" s="350">
        <f>+'Dramakan hosqer'!C85</f>
        <v>0</v>
      </c>
      <c r="E72" s="351">
        <f>D72-C72</f>
        <v>0</v>
      </c>
      <c r="F72" s="352"/>
      <c r="G72" s="353"/>
      <c r="H72" s="339"/>
      <c r="I72" s="339"/>
      <c r="J72" s="339"/>
      <c r="K72" s="339"/>
      <c r="L72" s="339"/>
      <c r="M72" s="339"/>
      <c r="N72" s="354"/>
      <c r="O72" s="354"/>
      <c r="P72" s="354"/>
      <c r="Q72" s="354"/>
      <c r="R72" s="354"/>
      <c r="S72" s="354"/>
      <c r="T72" s="354"/>
    </row>
    <row r="73" spans="1:20" s="355" customFormat="1" ht="18" hidden="1" customHeight="1">
      <c r="A73" s="347">
        <f t="shared" si="8"/>
        <v>1.6000000000000005</v>
      </c>
      <c r="B73" s="348">
        <f>+'Dramakan hosqer'!B86</f>
        <v>0</v>
      </c>
      <c r="C73" s="349"/>
      <c r="D73" s="350">
        <f>+'Dramakan hosqer'!C86</f>
        <v>0</v>
      </c>
      <c r="E73" s="351">
        <f>D73-C73</f>
        <v>0</v>
      </c>
      <c r="F73" s="352"/>
      <c r="G73" s="353" t="s">
        <v>113</v>
      </c>
      <c r="H73" s="339"/>
      <c r="I73" s="339"/>
      <c r="J73" s="339"/>
      <c r="K73" s="339"/>
      <c r="L73" s="339"/>
      <c r="M73" s="339"/>
      <c r="N73" s="354"/>
      <c r="O73" s="354"/>
      <c r="P73" s="354"/>
      <c r="Q73" s="354"/>
      <c r="R73" s="354"/>
      <c r="S73" s="354"/>
      <c r="T73" s="354"/>
    </row>
    <row r="74" spans="1:20" s="38" customFormat="1" ht="34.5" hidden="1">
      <c r="A74" s="37">
        <v>2</v>
      </c>
      <c r="B74" s="415" t="str">
        <f>+'Dramakan hosqer'!B87</f>
        <v>տարեսկզբի դրամական միջոցների ազատ մնացորդի օգտագործում, այդ թվում՝</v>
      </c>
      <c r="C74" s="128">
        <f>SUM(C75:C77)</f>
        <v>0</v>
      </c>
      <c r="D74" s="129">
        <f>SUM(D75:D77)</f>
        <v>0</v>
      </c>
      <c r="E74" s="128">
        <f>D74-C74</f>
        <v>0</v>
      </c>
      <c r="F74" s="128"/>
      <c r="G74" s="51"/>
      <c r="H74" s="61"/>
      <c r="I74" s="61"/>
      <c r="J74" s="61"/>
      <c r="K74" s="61"/>
      <c r="L74" s="61"/>
      <c r="M74" s="61"/>
      <c r="N74" s="66"/>
      <c r="O74" s="66"/>
      <c r="P74" s="66"/>
      <c r="Q74" s="66"/>
      <c r="R74" s="66"/>
      <c r="S74" s="66"/>
      <c r="T74" s="66"/>
    </row>
    <row r="75" spans="1:20" s="355" customFormat="1" ht="18" hidden="1" customHeight="1">
      <c r="A75" s="347">
        <f>+A74+0.1</f>
        <v>2.1</v>
      </c>
      <c r="B75" s="348">
        <f>+'Dramakan hosqer'!B88</f>
        <v>0</v>
      </c>
      <c r="C75" s="349"/>
      <c r="D75" s="350">
        <f>+'Dramakan hosqer'!C88</f>
        <v>0</v>
      </c>
      <c r="E75" s="351">
        <f t="shared" si="7"/>
        <v>0</v>
      </c>
      <c r="F75" s="352"/>
      <c r="G75" s="353"/>
      <c r="H75" s="339"/>
      <c r="I75" s="339"/>
      <c r="J75" s="339"/>
      <c r="K75" s="339"/>
      <c r="L75" s="339"/>
      <c r="M75" s="339"/>
      <c r="N75" s="354"/>
      <c r="O75" s="354"/>
      <c r="P75" s="354"/>
      <c r="Q75" s="354"/>
      <c r="R75" s="354"/>
      <c r="S75" s="354"/>
      <c r="T75" s="354"/>
    </row>
    <row r="76" spans="1:20" s="355" customFormat="1" ht="18" hidden="1" customHeight="1">
      <c r="A76" s="347">
        <f>+A75+0.1</f>
        <v>2.2000000000000002</v>
      </c>
      <c r="B76" s="348">
        <f>+'Dramakan hosqer'!B89</f>
        <v>0</v>
      </c>
      <c r="C76" s="349"/>
      <c r="D76" s="350">
        <f>+'Dramakan hosqer'!C89</f>
        <v>0</v>
      </c>
      <c r="E76" s="351">
        <f t="shared" si="7"/>
        <v>0</v>
      </c>
      <c r="F76" s="352"/>
      <c r="G76" s="353"/>
      <c r="H76" s="339"/>
      <c r="I76" s="339"/>
      <c r="J76" s="339"/>
      <c r="K76" s="339"/>
      <c r="L76" s="339"/>
      <c r="M76" s="339"/>
      <c r="N76" s="354"/>
      <c r="O76" s="354"/>
      <c r="P76" s="354"/>
      <c r="Q76" s="354"/>
      <c r="R76" s="354"/>
      <c r="S76" s="354"/>
      <c r="T76" s="354"/>
    </row>
    <row r="77" spans="1:20" s="355" customFormat="1" ht="18" hidden="1" customHeight="1">
      <c r="A77" s="347">
        <f>+A76+0.1</f>
        <v>2.3000000000000003</v>
      </c>
      <c r="B77" s="348">
        <f>+'Dramakan hosqer'!B90</f>
        <v>0</v>
      </c>
      <c r="C77" s="349"/>
      <c r="D77" s="350">
        <f>+'Dramakan hosqer'!C90</f>
        <v>0</v>
      </c>
      <c r="E77" s="351">
        <f t="shared" si="7"/>
        <v>0</v>
      </c>
      <c r="F77" s="352"/>
      <c r="G77" s="353"/>
      <c r="H77" s="339"/>
      <c r="I77" s="339"/>
      <c r="J77" s="339"/>
      <c r="K77" s="339"/>
      <c r="L77" s="339"/>
      <c r="M77" s="339"/>
      <c r="N77" s="354"/>
      <c r="O77" s="354"/>
      <c r="P77" s="354"/>
      <c r="Q77" s="354"/>
      <c r="R77" s="354"/>
      <c r="S77" s="354"/>
      <c r="T77" s="354"/>
    </row>
    <row r="78" spans="1:20" s="31" customFormat="1" ht="34.5">
      <c r="A78" s="78" t="s">
        <v>52</v>
      </c>
      <c r="B78" s="376" t="s">
        <v>133</v>
      </c>
      <c r="C78" s="125">
        <f>SUM(C81:C82)</f>
        <v>0</v>
      </c>
      <c r="D78" s="130">
        <f>SUM(D79:D81)</f>
        <v>0</v>
      </c>
      <c r="E78" s="130">
        <f t="shared" si="7"/>
        <v>0</v>
      </c>
      <c r="F78" s="125"/>
      <c r="G78" s="51"/>
      <c r="H78" s="61"/>
      <c r="I78" s="61"/>
      <c r="J78" s="61"/>
      <c r="K78" s="61"/>
      <c r="L78" s="61"/>
      <c r="M78" s="61"/>
      <c r="N78" s="66"/>
      <c r="O78" s="66"/>
      <c r="P78" s="66"/>
      <c r="Q78" s="66"/>
      <c r="R78" s="66"/>
      <c r="S78" s="66"/>
      <c r="T78" s="66"/>
    </row>
    <row r="79" spans="1:20" s="31" customFormat="1" ht="17.25">
      <c r="A79" s="37"/>
      <c r="B79" s="415"/>
      <c r="C79" s="128"/>
      <c r="D79" s="129"/>
      <c r="E79" s="129"/>
      <c r="F79" s="125"/>
      <c r="G79" s="51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31" customFormat="1" ht="17.25">
      <c r="A80" s="37"/>
      <c r="B80" s="415"/>
      <c r="C80" s="128"/>
      <c r="D80" s="129"/>
      <c r="E80" s="129"/>
      <c r="F80" s="125"/>
      <c r="G80" s="51"/>
      <c r="H80" s="61"/>
      <c r="I80" s="61"/>
      <c r="J80" s="61"/>
      <c r="K80" s="61"/>
      <c r="L80" s="61"/>
      <c r="M80" s="61"/>
      <c r="N80" s="66"/>
      <c r="O80" s="66"/>
      <c r="P80" s="66"/>
      <c r="Q80" s="66"/>
      <c r="R80" s="66"/>
      <c r="S80" s="66"/>
      <c r="T80" s="66"/>
    </row>
    <row r="81" spans="1:20" s="31" customFormat="1" ht="17.25">
      <c r="A81" s="37"/>
      <c r="B81" s="171"/>
      <c r="C81" s="128"/>
      <c r="D81" s="129"/>
      <c r="E81" s="128"/>
      <c r="F81" s="464"/>
      <c r="G81" s="51"/>
      <c r="H81" s="61"/>
      <c r="I81" s="61"/>
      <c r="J81" s="61"/>
      <c r="K81" s="61"/>
      <c r="L81" s="61"/>
      <c r="M81" s="61"/>
      <c r="N81" s="66"/>
      <c r="O81" s="66"/>
      <c r="P81" s="66"/>
      <c r="Q81" s="66"/>
      <c r="R81" s="66"/>
      <c r="S81" s="66"/>
      <c r="T81" s="66"/>
    </row>
    <row r="82" spans="1:20" s="182" customFormat="1" ht="17.25" hidden="1">
      <c r="A82" s="37"/>
      <c r="B82" s="171">
        <f>+'Dramakan hosqer'!B95</f>
        <v>0</v>
      </c>
      <c r="C82" s="128"/>
      <c r="D82" s="128">
        <f>+'Dramakan hosqer'!C95</f>
        <v>0</v>
      </c>
      <c r="E82" s="128">
        <f>D82-C82</f>
        <v>0</v>
      </c>
      <c r="F82" s="128"/>
      <c r="G82" s="51"/>
      <c r="H82" s="50"/>
      <c r="I82" s="50"/>
      <c r="J82" s="50"/>
      <c r="K82" s="50"/>
      <c r="L82" s="50"/>
      <c r="M82" s="50"/>
      <c r="N82" s="47"/>
      <c r="O82" s="47"/>
      <c r="P82" s="47"/>
      <c r="Q82" s="47"/>
      <c r="R82" s="47"/>
      <c r="S82" s="47"/>
      <c r="T82" s="47"/>
    </row>
    <row r="83" spans="1:20" s="25" customFormat="1" ht="34.5">
      <c r="A83" s="8" t="s">
        <v>35</v>
      </c>
      <c r="B83" s="376" t="s">
        <v>36</v>
      </c>
      <c r="C83" s="125">
        <f>C6+C7-C22</f>
        <v>7773.800000000032</v>
      </c>
      <c r="D83" s="130">
        <f>D6+D7-D22</f>
        <v>6039.6999999999971</v>
      </c>
      <c r="E83" s="130">
        <f t="shared" si="7"/>
        <v>-1734.1000000000349</v>
      </c>
      <c r="F83" s="125"/>
      <c r="G83" s="71"/>
      <c r="H83" s="62"/>
      <c r="I83" s="62"/>
      <c r="J83" s="62"/>
      <c r="K83" s="62"/>
      <c r="L83" s="62"/>
      <c r="M83" s="62"/>
      <c r="N83" s="67"/>
      <c r="O83" s="67"/>
      <c r="P83" s="67"/>
      <c r="Q83" s="67"/>
      <c r="R83" s="67"/>
      <c r="S83" s="67"/>
      <c r="T83" s="67"/>
    </row>
    <row r="84" spans="1:20" s="12" customFormat="1" ht="9" customHeight="1">
      <c r="A84" s="10"/>
      <c r="B84" s="14"/>
      <c r="C84" s="10"/>
      <c r="D84" s="10"/>
      <c r="E84" s="10"/>
      <c r="F84" s="10"/>
      <c r="G84" s="70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2" customFormat="1" ht="25.5" customHeight="1">
      <c r="B85" s="381" t="s">
        <v>2</v>
      </c>
      <c r="C85" s="86"/>
      <c r="D85" s="498" t="str">
        <f>+'Ekamut-caxs'!D78</f>
        <v>Նաիրա Գևորգյան</v>
      </c>
      <c r="E85" s="495"/>
      <c r="F85" s="62"/>
      <c r="G85" s="70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3.5" customHeight="1">
      <c r="A86" s="12"/>
      <c r="B86" s="85" t="s">
        <v>4</v>
      </c>
      <c r="C86" s="411"/>
      <c r="D86" s="497" t="s">
        <v>84</v>
      </c>
      <c r="E86" s="497"/>
      <c r="F86" s="60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0" customFormat="1" ht="22.5" customHeight="1">
      <c r="B87" s="412" t="s">
        <v>6</v>
      </c>
      <c r="C87" s="86"/>
      <c r="D87" s="495" t="str">
        <f>+'Ekamut-caxs'!D80</f>
        <v>Մարիամ Սաֆարյան</v>
      </c>
      <c r="E87" s="495"/>
      <c r="F87" s="62"/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 ht="12" customHeight="1">
      <c r="B88" s="84"/>
      <c r="C88" s="86"/>
      <c r="D88" s="497" t="s">
        <v>84</v>
      </c>
      <c r="E88" s="497"/>
      <c r="F88" s="60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>
      <c r="B89" s="413" t="s">
        <v>1</v>
      </c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14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F93" s="467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  <row r="119" spans="2:20" s="10" customFormat="1">
      <c r="B119" s="14"/>
      <c r="G119" s="68"/>
      <c r="H119" s="57"/>
      <c r="I119" s="57"/>
      <c r="J119" s="57"/>
      <c r="K119" s="57"/>
      <c r="L119" s="57"/>
      <c r="M119" s="57"/>
      <c r="N119" s="63"/>
      <c r="O119" s="63"/>
      <c r="P119" s="63"/>
      <c r="Q119" s="63"/>
      <c r="R119" s="63"/>
      <c r="S119" s="63"/>
      <c r="T119" s="63"/>
    </row>
    <row r="120" spans="2:20" s="10" customFormat="1">
      <c r="B120" s="14"/>
      <c r="G120" s="68"/>
      <c r="H120" s="57"/>
      <c r="I120" s="57"/>
      <c r="J120" s="57"/>
      <c r="K120" s="57"/>
      <c r="L120" s="57"/>
      <c r="M120" s="57"/>
      <c r="N120" s="63"/>
      <c r="O120" s="63"/>
      <c r="P120" s="63"/>
      <c r="Q120" s="63"/>
      <c r="R120" s="63"/>
      <c r="S120" s="63"/>
      <c r="T120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9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47" sqref="C47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3" customFormat="1" ht="17.25">
      <c r="A1" s="499" t="s">
        <v>61</v>
      </c>
      <c r="B1" s="499"/>
      <c r="C1" s="499"/>
      <c r="D1" s="499"/>
      <c r="E1" s="499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500" t="str">
        <f>+'Ekamut-caxs'!A13:D13</f>
        <v xml:space="preserve">«Երևանի հ․32 մսուր-մանկապարտեզ» ՀՈԱԿ-ի </v>
      </c>
      <c r="B2" s="501"/>
      <c r="C2" s="501"/>
      <c r="D2" s="501"/>
      <c r="E2" s="50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502" t="s">
        <v>136</v>
      </c>
      <c r="B3" s="502"/>
      <c r="C3" s="502"/>
      <c r="D3" s="502"/>
      <c r="E3" s="50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503" t="s">
        <v>286</v>
      </c>
      <c r="B4" s="503"/>
      <c r="C4" s="503"/>
      <c r="D4" s="503"/>
      <c r="E4" s="503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129</v>
      </c>
    </row>
    <row r="6" spans="1:22" s="93" customFormat="1" ht="52.5" customHeight="1">
      <c r="A6" s="89" t="s">
        <v>3</v>
      </c>
      <c r="B6" s="90" t="s">
        <v>137</v>
      </c>
      <c r="C6" s="89" t="s">
        <v>138</v>
      </c>
      <c r="D6" s="89" t="s">
        <v>139</v>
      </c>
      <c r="E6" s="91" t="s">
        <v>140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504" t="s">
        <v>141</v>
      </c>
      <c r="B7" s="505"/>
      <c r="C7" s="505"/>
      <c r="D7" s="116"/>
      <c r="E7" s="116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449" t="s">
        <v>142</v>
      </c>
      <c r="C8" s="94"/>
      <c r="D8" s="95">
        <f>SUM(D9:D29)</f>
        <v>478.7</v>
      </c>
      <c r="E8" s="96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>
      <c r="A9" s="97">
        <v>1.1000000000000001</v>
      </c>
      <c r="B9" s="98" t="s">
        <v>145</v>
      </c>
      <c r="C9" s="97" t="s">
        <v>146</v>
      </c>
      <c r="D9" s="20">
        <v>268</v>
      </c>
      <c r="E9" s="20"/>
    </row>
    <row r="10" spans="1:22">
      <c r="A10" s="97">
        <v>1.2</v>
      </c>
      <c r="B10" s="98" t="s">
        <v>147</v>
      </c>
      <c r="C10" s="97" t="s">
        <v>148</v>
      </c>
      <c r="D10" s="20">
        <v>34</v>
      </c>
      <c r="E10" s="20"/>
    </row>
    <row r="11" spans="1:22" hidden="1">
      <c r="A11" s="97">
        <v>1.3</v>
      </c>
      <c r="B11" s="98" t="s">
        <v>147</v>
      </c>
      <c r="C11" s="97" t="s">
        <v>148</v>
      </c>
      <c r="D11" s="20"/>
      <c r="E11" s="20"/>
    </row>
    <row r="12" spans="1:22" hidden="1">
      <c r="A12" s="97">
        <v>1.4</v>
      </c>
      <c r="B12" s="98" t="s">
        <v>324</v>
      </c>
      <c r="C12" s="97" t="s">
        <v>152</v>
      </c>
      <c r="D12" s="20"/>
      <c r="E12" s="20"/>
    </row>
    <row r="13" spans="1:22" hidden="1">
      <c r="A13" s="97">
        <v>1.5</v>
      </c>
      <c r="B13" s="99" t="s">
        <v>158</v>
      </c>
      <c r="C13" s="97" t="s">
        <v>173</v>
      </c>
      <c r="D13" s="20"/>
      <c r="E13" s="20"/>
    </row>
    <row r="14" spans="1:22" hidden="1">
      <c r="A14" s="97">
        <v>1.6</v>
      </c>
      <c r="B14" s="99" t="s">
        <v>325</v>
      </c>
      <c r="C14" s="101" t="s">
        <v>150</v>
      </c>
      <c r="D14" s="20"/>
      <c r="E14" s="20"/>
    </row>
    <row r="15" spans="1:22" hidden="1">
      <c r="A15" s="97">
        <v>1.7</v>
      </c>
      <c r="B15" s="99" t="s">
        <v>326</v>
      </c>
      <c r="C15" s="101"/>
      <c r="D15" s="20"/>
      <c r="E15" s="20"/>
    </row>
    <row r="16" spans="1:22" hidden="1">
      <c r="A16" s="97">
        <v>1.8</v>
      </c>
      <c r="B16" s="99"/>
      <c r="C16" s="101"/>
      <c r="D16" s="20"/>
      <c r="E16" s="20"/>
    </row>
    <row r="17" spans="1:22" hidden="1">
      <c r="A17" s="97">
        <v>1.9</v>
      </c>
      <c r="B17" s="99"/>
      <c r="C17" s="101"/>
      <c r="D17" s="20"/>
      <c r="E17" s="20"/>
    </row>
    <row r="18" spans="1:22" hidden="1">
      <c r="A18" s="103">
        <v>1.1000000000000001</v>
      </c>
      <c r="B18" s="99"/>
      <c r="C18" s="101"/>
      <c r="D18" s="20"/>
      <c r="E18" s="20"/>
    </row>
    <row r="19" spans="1:22" hidden="1">
      <c r="A19" s="97">
        <v>1.1100000000000001</v>
      </c>
      <c r="B19" s="99"/>
      <c r="C19" s="101"/>
      <c r="D19" s="20"/>
      <c r="E19" s="20"/>
    </row>
    <row r="20" spans="1:22" hidden="1">
      <c r="A20" s="103">
        <v>1.1200000000000001</v>
      </c>
      <c r="B20" s="99"/>
      <c r="C20" s="101"/>
      <c r="D20" s="20"/>
      <c r="E20" s="20"/>
    </row>
    <row r="21" spans="1:22" hidden="1">
      <c r="A21" s="97">
        <v>1.1299999999999999</v>
      </c>
      <c r="B21" s="99"/>
      <c r="C21" s="101"/>
      <c r="D21" s="20"/>
      <c r="E21" s="20"/>
    </row>
    <row r="22" spans="1:22" hidden="1">
      <c r="A22" s="103">
        <v>1.1399999999999999</v>
      </c>
      <c r="B22" s="99"/>
      <c r="C22" s="101"/>
      <c r="D22" s="20"/>
      <c r="E22" s="20"/>
    </row>
    <row r="23" spans="1:22" hidden="1">
      <c r="A23" s="97">
        <v>1.1499999999999999</v>
      </c>
      <c r="B23" s="99" t="s">
        <v>153</v>
      </c>
      <c r="C23" s="97" t="s">
        <v>33</v>
      </c>
      <c r="D23" s="20"/>
      <c r="E23" s="20"/>
    </row>
    <row r="24" spans="1:22" hidden="1">
      <c r="A24" s="103">
        <v>1.1599999999999999</v>
      </c>
      <c r="B24" s="99" t="s">
        <v>153</v>
      </c>
      <c r="C24" s="97" t="s">
        <v>45</v>
      </c>
      <c r="D24" s="20"/>
      <c r="E24" s="20"/>
    </row>
    <row r="25" spans="1:22" hidden="1">
      <c r="A25" s="97">
        <v>1.3</v>
      </c>
      <c r="B25" s="99" t="s">
        <v>153</v>
      </c>
      <c r="C25" s="97" t="s">
        <v>154</v>
      </c>
      <c r="D25" s="20"/>
      <c r="E25" s="20"/>
    </row>
    <row r="26" spans="1:22" hidden="1">
      <c r="A26" s="102">
        <v>1.4</v>
      </c>
      <c r="B26" s="99" t="s">
        <v>153</v>
      </c>
      <c r="C26" s="97" t="s">
        <v>155</v>
      </c>
      <c r="D26" s="20"/>
      <c r="E26" s="20"/>
    </row>
    <row r="27" spans="1:22">
      <c r="A27" s="102">
        <v>1.5</v>
      </c>
      <c r="B27" s="98" t="s">
        <v>156</v>
      </c>
      <c r="C27" s="97" t="s">
        <v>157</v>
      </c>
      <c r="D27" s="20">
        <v>176.7</v>
      </c>
      <c r="E27" s="20"/>
    </row>
    <row r="28" spans="1:22">
      <c r="A28" s="103">
        <v>2.1</v>
      </c>
      <c r="B28" s="99" t="s">
        <v>158</v>
      </c>
      <c r="C28" s="97" t="s">
        <v>159</v>
      </c>
      <c r="D28" s="20"/>
      <c r="E28" s="20"/>
    </row>
    <row r="29" spans="1:22">
      <c r="A29" s="103">
        <v>2.11</v>
      </c>
      <c r="B29" s="99"/>
      <c r="C29" s="101" t="s">
        <v>160</v>
      </c>
      <c r="D29" s="20"/>
      <c r="E29" s="20"/>
    </row>
    <row r="30" spans="1:22" s="79" customFormat="1" ht="28.5">
      <c r="A30" s="94">
        <v>2</v>
      </c>
      <c r="B30" s="104" t="s">
        <v>161</v>
      </c>
      <c r="C30" s="94"/>
      <c r="D30" s="95">
        <f>SUM(D31:D33)</f>
        <v>0</v>
      </c>
      <c r="E30" s="96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7">
      <c r="A31" s="97">
        <v>2.1</v>
      </c>
      <c r="B31" s="99"/>
      <c r="C31" s="97" t="s">
        <v>162</v>
      </c>
      <c r="D31" s="20"/>
      <c r="E31" s="20"/>
    </row>
    <row r="32" spans="1:22">
      <c r="A32" s="97">
        <v>2.2000000000000002</v>
      </c>
      <c r="B32" s="99" t="s">
        <v>163</v>
      </c>
      <c r="C32" s="97" t="s">
        <v>164</v>
      </c>
      <c r="D32" s="20"/>
      <c r="E32" s="20"/>
    </row>
    <row r="33" spans="1:22">
      <c r="A33" s="97">
        <v>2.2999999999999998</v>
      </c>
      <c r="B33" s="99" t="s">
        <v>163</v>
      </c>
      <c r="C33" s="97" t="s">
        <v>165</v>
      </c>
      <c r="D33" s="20"/>
      <c r="E33" s="105"/>
    </row>
    <row r="34" spans="1:22" s="83" customFormat="1" ht="17.25">
      <c r="A34" s="32"/>
      <c r="B34" s="106" t="s">
        <v>63</v>
      </c>
      <c r="C34" s="107"/>
      <c r="D34" s="108">
        <f>D8+D30</f>
        <v>478.7</v>
      </c>
      <c r="E34" s="109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504" t="s">
        <v>166</v>
      </c>
      <c r="B35" s="505"/>
      <c r="C35" s="505"/>
      <c r="D35" s="116"/>
      <c r="E35" s="116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7">
        <v>1.1000000000000001</v>
      </c>
      <c r="B36" s="98" t="s">
        <v>143</v>
      </c>
      <c r="C36" s="97" t="s">
        <v>144</v>
      </c>
      <c r="D36" s="20"/>
      <c r="E36" s="20"/>
    </row>
    <row r="37" spans="1:22">
      <c r="A37" s="97">
        <v>1.2</v>
      </c>
      <c r="B37" s="98" t="s">
        <v>145</v>
      </c>
      <c r="C37" s="97" t="s">
        <v>146</v>
      </c>
      <c r="D37" s="20"/>
      <c r="E37" s="20"/>
    </row>
    <row r="38" spans="1:22" hidden="1">
      <c r="A38" s="97">
        <v>1.3</v>
      </c>
      <c r="B38" s="98" t="s">
        <v>147</v>
      </c>
      <c r="C38" s="97" t="s">
        <v>148</v>
      </c>
      <c r="D38" s="20"/>
      <c r="E38" s="20"/>
    </row>
    <row r="39" spans="1:22" hidden="1">
      <c r="A39" s="97">
        <v>1.4</v>
      </c>
      <c r="B39" s="99" t="s">
        <v>149</v>
      </c>
      <c r="C39" s="100" t="s">
        <v>150</v>
      </c>
      <c r="D39" s="20"/>
      <c r="E39" s="20"/>
    </row>
    <row r="40" spans="1:22" hidden="1">
      <c r="A40" s="97">
        <v>1.5</v>
      </c>
      <c r="B40" s="99"/>
      <c r="C40" s="97" t="s">
        <v>151</v>
      </c>
      <c r="D40" s="20"/>
      <c r="E40" s="20"/>
    </row>
    <row r="41" spans="1:22" hidden="1">
      <c r="A41" s="97">
        <v>1.6</v>
      </c>
      <c r="B41" s="98" t="s">
        <v>183</v>
      </c>
      <c r="C41" s="97" t="s">
        <v>152</v>
      </c>
      <c r="D41" s="20"/>
      <c r="E41" s="20"/>
    </row>
    <row r="42" spans="1:22" ht="27" hidden="1">
      <c r="A42" s="97">
        <v>1.7</v>
      </c>
      <c r="B42" s="99"/>
      <c r="C42" s="97" t="s">
        <v>174</v>
      </c>
      <c r="D42" s="20"/>
      <c r="E42" s="20"/>
    </row>
    <row r="43" spans="1:22" hidden="1">
      <c r="A43" s="97">
        <v>1.8</v>
      </c>
      <c r="B43" s="99"/>
      <c r="C43" s="101" t="s">
        <v>173</v>
      </c>
      <c r="D43" s="20"/>
      <c r="E43" s="20"/>
    </row>
    <row r="44" spans="1:22" hidden="1">
      <c r="A44" s="97">
        <v>1.9</v>
      </c>
      <c r="B44" s="99"/>
      <c r="C44" s="101"/>
      <c r="D44" s="20"/>
      <c r="E44" s="20"/>
    </row>
    <row r="45" spans="1:22" hidden="1">
      <c r="A45" s="102">
        <v>2</v>
      </c>
      <c r="B45" s="99"/>
      <c r="C45" s="101"/>
      <c r="D45" s="20"/>
      <c r="E45" s="20"/>
    </row>
    <row r="46" spans="1:22" hidden="1">
      <c r="A46" s="97">
        <v>2.1</v>
      </c>
      <c r="B46" s="99"/>
      <c r="C46" s="101"/>
      <c r="D46" s="20"/>
      <c r="E46" s="20"/>
    </row>
    <row r="47" spans="1:22" hidden="1">
      <c r="A47" s="97">
        <v>2.2000000000000002</v>
      </c>
      <c r="B47" s="99" t="s">
        <v>153</v>
      </c>
      <c r="C47" s="97" t="s">
        <v>33</v>
      </c>
      <c r="D47" s="20"/>
      <c r="E47" s="20"/>
    </row>
    <row r="48" spans="1:22" hidden="1">
      <c r="A48" s="97">
        <v>2.2999999999999998</v>
      </c>
      <c r="B48" s="99" t="s">
        <v>153</v>
      </c>
      <c r="C48" s="97" t="s">
        <v>45</v>
      </c>
      <c r="D48" s="20"/>
      <c r="E48" s="20"/>
    </row>
    <row r="49" spans="1:22" hidden="1">
      <c r="A49" s="97">
        <v>2.4</v>
      </c>
      <c r="B49" s="99" t="s">
        <v>153</v>
      </c>
      <c r="C49" s="97" t="s">
        <v>154</v>
      </c>
      <c r="D49" s="20"/>
      <c r="E49" s="20"/>
    </row>
    <row r="50" spans="1:22" hidden="1">
      <c r="A50" s="97">
        <v>2.5</v>
      </c>
      <c r="B50" s="99" t="s">
        <v>153</v>
      </c>
      <c r="C50" s="97" t="s">
        <v>155</v>
      </c>
      <c r="D50" s="20"/>
      <c r="E50" s="20"/>
    </row>
    <row r="51" spans="1:22">
      <c r="A51" s="97">
        <v>2.6</v>
      </c>
      <c r="B51" s="98" t="s">
        <v>156</v>
      </c>
      <c r="C51" s="97" t="s">
        <v>157</v>
      </c>
      <c r="D51" s="20"/>
      <c r="E51" s="20"/>
    </row>
    <row r="52" spans="1:22">
      <c r="A52" s="97">
        <v>2.7</v>
      </c>
      <c r="B52" s="99" t="s">
        <v>158</v>
      </c>
      <c r="C52" s="97" t="s">
        <v>159</v>
      </c>
      <c r="D52" s="20"/>
      <c r="E52" s="20"/>
    </row>
    <row r="53" spans="1:22">
      <c r="A53" s="97">
        <v>1.4</v>
      </c>
      <c r="B53" s="448" t="s">
        <v>322</v>
      </c>
      <c r="C53" s="100" t="s">
        <v>173</v>
      </c>
      <c r="D53" s="20">
        <v>20.5</v>
      </c>
      <c r="E53" s="20"/>
    </row>
    <row r="54" spans="1:22" ht="14.25">
      <c r="A54" s="103">
        <v>1.1200000000000001</v>
      </c>
      <c r="B54" s="99" t="s">
        <v>323</v>
      </c>
      <c r="C54" s="101"/>
      <c r="D54" s="20"/>
      <c r="E54" s="20"/>
      <c r="F54" s="142">
        <f>SUM(D36:D53)</f>
        <v>20.5</v>
      </c>
      <c r="G54" s="142">
        <f>+D59-D54-F54</f>
        <v>4277.5</v>
      </c>
    </row>
    <row r="55" spans="1:22" ht="27" customHeight="1">
      <c r="A55" s="97"/>
      <c r="B55" s="449" t="s">
        <v>167</v>
      </c>
      <c r="C55" s="97"/>
      <c r="D55" s="95">
        <v>4277.5</v>
      </c>
      <c r="E55" s="20"/>
    </row>
    <row r="56" spans="1:22" ht="14.25">
      <c r="A56" s="97">
        <v>1.1000000000000001</v>
      </c>
      <c r="B56" s="126"/>
      <c r="C56" s="127" t="s">
        <v>172</v>
      </c>
      <c r="D56" s="102">
        <v>4277.5</v>
      </c>
      <c r="E56" s="97"/>
    </row>
    <row r="57" spans="1:22">
      <c r="A57" s="97">
        <v>1.3</v>
      </c>
      <c r="B57" s="99" t="s">
        <v>158</v>
      </c>
      <c r="C57" s="97" t="s">
        <v>164</v>
      </c>
      <c r="D57" s="20"/>
      <c r="E57" s="20"/>
    </row>
    <row r="58" spans="1:22">
      <c r="A58" s="97">
        <v>1.4</v>
      </c>
      <c r="B58" s="99" t="s">
        <v>158</v>
      </c>
      <c r="C58" s="97" t="s">
        <v>165</v>
      </c>
      <c r="D58" s="20"/>
      <c r="E58" s="20"/>
    </row>
    <row r="59" spans="1:22" s="83" customFormat="1" ht="17.25">
      <c r="A59" s="110"/>
      <c r="B59" s="106" t="s">
        <v>63</v>
      </c>
      <c r="C59" s="111"/>
      <c r="D59" s="112">
        <v>4298</v>
      </c>
      <c r="E59" s="113"/>
      <c r="F59" s="296">
        <f>+D59-D55</f>
        <v>20.5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/>
    <row r="61" spans="1:22" ht="39" customHeight="1">
      <c r="C61" s="114" t="s">
        <v>168</v>
      </c>
    </row>
    <row r="62" spans="1:22" ht="59.25" customHeight="1">
      <c r="A62" s="115">
        <v>1</v>
      </c>
      <c r="B62" s="116" t="s">
        <v>287</v>
      </c>
      <c r="C62" s="112">
        <v>5490.3</v>
      </c>
      <c r="D62" s="506" t="s">
        <v>169</v>
      </c>
      <c r="E62" s="507"/>
    </row>
    <row r="63" spans="1:22" ht="36.75" customHeight="1"/>
    <row r="64" spans="1:22" s="79" customFormat="1" ht="25.5" customHeight="1">
      <c r="A64" s="117"/>
      <c r="B64" s="197" t="s">
        <v>2</v>
      </c>
      <c r="C64" s="198"/>
      <c r="D64" s="508" t="str">
        <f>+'Ekamut-caxs'!D78</f>
        <v>Նաիրա Գևորգյան</v>
      </c>
      <c r="E64" s="508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s="79" customFormat="1" ht="12.75" customHeight="1">
      <c r="A65" s="117"/>
      <c r="B65" s="199"/>
      <c r="C65" s="200"/>
      <c r="D65" s="509" t="s">
        <v>84</v>
      </c>
      <c r="E65" s="509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s="79" customFormat="1" ht="22.5" customHeight="1">
      <c r="A66" s="117"/>
      <c r="B66" s="197" t="s">
        <v>6</v>
      </c>
      <c r="C66" s="198"/>
      <c r="D66" s="508" t="str">
        <f>+'Ekamut-caxs'!D80</f>
        <v>Մարիամ Սաֆարյան</v>
      </c>
      <c r="E66" s="508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s="79" customFormat="1" ht="13.5" customHeight="1">
      <c r="A67" s="117"/>
      <c r="B67" s="118"/>
      <c r="C67" s="117" t="s">
        <v>1</v>
      </c>
      <c r="D67" s="510" t="s">
        <v>84</v>
      </c>
      <c r="E67" s="510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9" spans="1:22" ht="27" customHeight="1"/>
    <row r="73" spans="1:22" ht="33" customHeight="1"/>
    <row r="75" spans="1:22" s="119" customFormat="1" ht="36" customHeight="1"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</row>
    <row r="76" spans="1:22" ht="24" customHeight="1"/>
    <row r="77" spans="1:22" ht="0.75" hidden="1" customHeight="1"/>
    <row r="78" spans="1:22" s="79" customFormat="1" ht="28.5" customHeight="1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82" spans="1:5" s="10" customFormat="1">
      <c r="A82" s="72"/>
      <c r="B82" s="1"/>
      <c r="C82" s="1"/>
      <c r="D82" s="1"/>
      <c r="E82" s="1"/>
    </row>
    <row r="83" spans="1:5" s="10" customFormat="1" ht="24" customHeight="1">
      <c r="A83" s="72"/>
      <c r="B83" s="1"/>
      <c r="C83" s="1"/>
      <c r="D83" s="1"/>
      <c r="E83" s="1"/>
    </row>
    <row r="84" spans="1:5" s="10" customFormat="1">
      <c r="A84" s="72"/>
      <c r="B84" s="1"/>
      <c r="C84" s="1"/>
      <c r="D84" s="1"/>
      <c r="E84" s="1"/>
    </row>
    <row r="85" spans="1:5" s="10" customFormat="1" ht="24.75" customHeight="1">
      <c r="A85" s="7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C47" sqref="C47"/>
    </sheetView>
  </sheetViews>
  <sheetFormatPr defaultColWidth="9.140625" defaultRowHeight="16.5"/>
  <cols>
    <col min="1" max="1" width="4.140625" style="234" customWidth="1"/>
    <col min="2" max="2" width="15.5703125" style="234" customWidth="1"/>
    <col min="3" max="3" width="10.85546875" style="234" customWidth="1"/>
    <col min="4" max="5" width="13.42578125" style="234" customWidth="1"/>
    <col min="6" max="6" width="16.28515625" style="234" customWidth="1"/>
    <col min="7" max="7" width="11.42578125" style="234" customWidth="1"/>
    <col min="8" max="8" width="13.28515625" style="234" customWidth="1"/>
    <col min="9" max="10" width="14.85546875" style="234" customWidth="1"/>
    <col min="11" max="11" width="10.85546875" style="234" customWidth="1"/>
    <col min="12" max="12" width="12.85546875" style="234" customWidth="1"/>
    <col min="13" max="13" width="14.85546875" style="234" customWidth="1"/>
    <col min="14" max="14" width="9.140625" style="234"/>
    <col min="15" max="15" width="14.28515625" style="234" bestFit="1" customWidth="1"/>
    <col min="16" max="16384" width="9.140625" style="234"/>
  </cols>
  <sheetData>
    <row r="1" spans="1:13" s="232" customFormat="1" ht="18.75" customHeight="1">
      <c r="A1" s="513" t="s">
        <v>61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</row>
    <row r="2" spans="1:13" s="232" customFormat="1" ht="21.75" customHeight="1">
      <c r="A2" s="512" t="str">
        <f>+'Ekamut-caxs'!A13</f>
        <v xml:space="preserve">«Երևանի հ․32 մսուր-մանկապարտեզ» ՀՈԱԿ-ի 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</row>
    <row r="3" spans="1:13" s="232" customFormat="1" ht="21" customHeight="1">
      <c r="A3" s="512" t="s">
        <v>85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</row>
    <row r="4" spans="1:13" ht="21" customHeight="1"/>
    <row r="5" spans="1:13" s="236" customFormat="1" ht="19.5" customHeight="1">
      <c r="A5" s="518" t="s">
        <v>106</v>
      </c>
      <c r="B5" s="518" t="s">
        <v>86</v>
      </c>
      <c r="C5" s="519" t="s">
        <v>87</v>
      </c>
      <c r="D5" s="519"/>
      <c r="E5" s="519"/>
      <c r="F5" s="519"/>
      <c r="G5" s="519" t="s">
        <v>88</v>
      </c>
      <c r="H5" s="519"/>
      <c r="I5" s="519"/>
      <c r="J5" s="519"/>
      <c r="K5" s="519" t="s">
        <v>126</v>
      </c>
      <c r="L5" s="519"/>
      <c r="M5" s="519"/>
    </row>
    <row r="6" spans="1:13" s="238" customFormat="1" ht="51" customHeight="1" thickBot="1">
      <c r="A6" s="518"/>
      <c r="B6" s="518"/>
      <c r="C6" s="237" t="s">
        <v>220</v>
      </c>
      <c r="D6" s="237" t="s">
        <v>206</v>
      </c>
      <c r="E6" s="237" t="s">
        <v>296</v>
      </c>
      <c r="F6" s="237" t="s">
        <v>297</v>
      </c>
      <c r="G6" s="237" t="s">
        <v>221</v>
      </c>
      <c r="H6" s="237" t="s">
        <v>206</v>
      </c>
      <c r="I6" s="237" t="s">
        <v>298</v>
      </c>
      <c r="J6" s="237" t="s">
        <v>297</v>
      </c>
      <c r="K6" s="237" t="s">
        <v>220</v>
      </c>
      <c r="L6" s="237" t="s">
        <v>296</v>
      </c>
      <c r="M6" s="237" t="s">
        <v>297</v>
      </c>
    </row>
    <row r="7" spans="1:13" ht="19.5" customHeight="1">
      <c r="A7" s="239">
        <v>1</v>
      </c>
      <c r="B7" s="240" t="s">
        <v>89</v>
      </c>
      <c r="C7" s="426">
        <v>4521</v>
      </c>
      <c r="D7" s="427">
        <v>649667.69999999995</v>
      </c>
      <c r="E7" s="426">
        <v>5254</v>
      </c>
      <c r="F7" s="242">
        <f>IF((E7&lt;10000), E7*143.7, E7*107.1)</f>
        <v>754999.79999999993</v>
      </c>
      <c r="G7" s="434">
        <v>4098.54</v>
      </c>
      <c r="H7" s="435">
        <v>213871.32</v>
      </c>
      <c r="I7" s="442">
        <v>4590.8599999999997</v>
      </c>
      <c r="J7" s="443">
        <v>238997.19</v>
      </c>
      <c r="K7" s="444">
        <v>104</v>
      </c>
      <c r="L7" s="444">
        <v>99</v>
      </c>
      <c r="M7" s="242">
        <f>+L7*200.47</f>
        <v>19846.53</v>
      </c>
    </row>
    <row r="8" spans="1:13" ht="19.5" customHeight="1">
      <c r="A8" s="239">
        <v>2</v>
      </c>
      <c r="B8" s="240" t="s">
        <v>90</v>
      </c>
      <c r="C8" s="428">
        <v>3992</v>
      </c>
      <c r="D8" s="429">
        <v>573650.4</v>
      </c>
      <c r="E8" s="428">
        <v>4661</v>
      </c>
      <c r="F8" s="242">
        <f t="shared" ref="F8:F18" si="0">IF((E8&lt;10000), E8*143.7, E8*107.1)</f>
        <v>669785.69999999995</v>
      </c>
      <c r="G8" s="436">
        <v>4060.2</v>
      </c>
      <c r="H8" s="437">
        <v>213072.3</v>
      </c>
      <c r="I8" s="436">
        <v>4764.58</v>
      </c>
      <c r="J8" s="261">
        <v>247872.54</v>
      </c>
      <c r="K8" s="445">
        <v>132</v>
      </c>
      <c r="L8" s="445">
        <v>115</v>
      </c>
      <c r="M8" s="242">
        <f t="shared" ref="M8:M18" si="1">+L8*200.47</f>
        <v>23054.05</v>
      </c>
    </row>
    <row r="9" spans="1:13" ht="19.5" customHeight="1">
      <c r="A9" s="239">
        <v>3</v>
      </c>
      <c r="B9" s="240" t="s">
        <v>91</v>
      </c>
      <c r="C9" s="428">
        <v>3163</v>
      </c>
      <c r="D9" s="429">
        <v>454523.1</v>
      </c>
      <c r="E9" s="428">
        <v>2482</v>
      </c>
      <c r="F9" s="242">
        <f t="shared" si="0"/>
        <v>356663.39999999997</v>
      </c>
      <c r="G9" s="436">
        <v>3819.58</v>
      </c>
      <c r="H9" s="437">
        <v>199421.14</v>
      </c>
      <c r="I9" s="436">
        <v>4700.1000000000004</v>
      </c>
      <c r="J9" s="261">
        <v>245414.35</v>
      </c>
      <c r="K9" s="445">
        <v>98</v>
      </c>
      <c r="L9" s="445">
        <v>119</v>
      </c>
      <c r="M9" s="242">
        <f t="shared" si="1"/>
        <v>23855.93</v>
      </c>
    </row>
    <row r="10" spans="1:13" ht="19.5" customHeight="1">
      <c r="A10" s="239">
        <v>4</v>
      </c>
      <c r="B10" s="240" t="s">
        <v>92</v>
      </c>
      <c r="C10" s="428">
        <v>110</v>
      </c>
      <c r="D10" s="429">
        <v>15807</v>
      </c>
      <c r="E10" s="428">
        <v>998</v>
      </c>
      <c r="F10" s="242">
        <f t="shared" si="0"/>
        <v>143412.59999999998</v>
      </c>
      <c r="G10" s="436">
        <v>3166</v>
      </c>
      <c r="H10" s="437">
        <v>167141.79999999999</v>
      </c>
      <c r="I10" s="436">
        <v>4564.28</v>
      </c>
      <c r="J10" s="261">
        <v>238125.69</v>
      </c>
      <c r="K10" s="445">
        <v>116</v>
      </c>
      <c r="L10" s="445">
        <v>113</v>
      </c>
      <c r="M10" s="242">
        <f t="shared" si="1"/>
        <v>22653.11</v>
      </c>
    </row>
    <row r="11" spans="1:13" ht="19.5" customHeight="1">
      <c r="A11" s="239">
        <v>5</v>
      </c>
      <c r="B11" s="240" t="s">
        <v>93</v>
      </c>
      <c r="C11" s="428">
        <v>104</v>
      </c>
      <c r="D11" s="429">
        <v>14944.8</v>
      </c>
      <c r="E11" s="428">
        <v>65</v>
      </c>
      <c r="F11" s="242">
        <f t="shared" si="0"/>
        <v>9340.5</v>
      </c>
      <c r="G11" s="436">
        <v>3156.06</v>
      </c>
      <c r="H11" s="437">
        <v>166727.49</v>
      </c>
      <c r="I11" s="436">
        <v>3755.14</v>
      </c>
      <c r="J11" s="261">
        <v>196399.09</v>
      </c>
      <c r="K11" s="445">
        <v>116</v>
      </c>
      <c r="L11" s="445">
        <v>115</v>
      </c>
      <c r="M11" s="242">
        <f t="shared" si="1"/>
        <v>23054.05</v>
      </c>
    </row>
    <row r="12" spans="1:13" ht="19.5" customHeight="1">
      <c r="A12" s="239">
        <v>6</v>
      </c>
      <c r="B12" s="240" t="s">
        <v>94</v>
      </c>
      <c r="C12" s="428">
        <v>84</v>
      </c>
      <c r="D12" s="429">
        <v>12070.8</v>
      </c>
      <c r="E12" s="428">
        <v>65</v>
      </c>
      <c r="F12" s="242">
        <f t="shared" si="0"/>
        <v>9340.5</v>
      </c>
      <c r="G12" s="436">
        <v>2692.9</v>
      </c>
      <c r="H12" s="437">
        <v>141961.43</v>
      </c>
      <c r="I12" s="436">
        <v>3522.02</v>
      </c>
      <c r="J12" s="261">
        <v>185395.43</v>
      </c>
      <c r="K12" s="445">
        <v>113</v>
      </c>
      <c r="L12" s="445">
        <v>107</v>
      </c>
      <c r="M12" s="242">
        <f t="shared" si="1"/>
        <v>21450.29</v>
      </c>
    </row>
    <row r="13" spans="1:13" ht="19.5" customHeight="1">
      <c r="A13" s="239">
        <v>7</v>
      </c>
      <c r="B13" s="240" t="s">
        <v>95</v>
      </c>
      <c r="C13" s="428">
        <v>77</v>
      </c>
      <c r="D13" s="429">
        <v>11068.9</v>
      </c>
      <c r="E13" s="428">
        <v>49</v>
      </c>
      <c r="F13" s="242">
        <f t="shared" si="0"/>
        <v>7041.2999999999993</v>
      </c>
      <c r="G13" s="436">
        <v>2672.04</v>
      </c>
      <c r="H13" s="437">
        <v>140873.16</v>
      </c>
      <c r="I13" s="436">
        <v>3498.44</v>
      </c>
      <c r="J13" s="261">
        <v>183572.36</v>
      </c>
      <c r="K13" s="445">
        <v>124</v>
      </c>
      <c r="L13" s="445">
        <v>112</v>
      </c>
      <c r="M13" s="242">
        <f>+L13*200.47</f>
        <v>22452.639999999999</v>
      </c>
    </row>
    <row r="14" spans="1:13" ht="19.5" customHeight="1">
      <c r="A14" s="239">
        <v>8</v>
      </c>
      <c r="B14" s="243" t="s">
        <v>96</v>
      </c>
      <c r="C14" s="428">
        <v>72</v>
      </c>
      <c r="D14" s="429">
        <v>10346.4</v>
      </c>
      <c r="E14" s="428">
        <v>13</v>
      </c>
      <c r="F14" s="242">
        <f t="shared" si="0"/>
        <v>1868.1</v>
      </c>
      <c r="G14" s="436">
        <v>2736.4</v>
      </c>
      <c r="H14" s="437">
        <v>144241.89000000001</v>
      </c>
      <c r="I14" s="436">
        <v>1267.7</v>
      </c>
      <c r="J14" s="261">
        <v>65340.2</v>
      </c>
      <c r="K14" s="445">
        <v>214</v>
      </c>
      <c r="L14" s="445">
        <v>114</v>
      </c>
      <c r="M14" s="242">
        <f t="shared" si="1"/>
        <v>22853.579999999998</v>
      </c>
    </row>
    <row r="15" spans="1:13" ht="19.5" customHeight="1">
      <c r="A15" s="239">
        <v>9</v>
      </c>
      <c r="B15" s="243" t="s">
        <v>97</v>
      </c>
      <c r="C15" s="428">
        <v>100</v>
      </c>
      <c r="D15" s="429">
        <v>14370</v>
      </c>
      <c r="E15" s="428">
        <v>35</v>
      </c>
      <c r="F15" s="242">
        <f t="shared" si="0"/>
        <v>5029.5</v>
      </c>
      <c r="G15" s="436">
        <v>3001.54</v>
      </c>
      <c r="H15" s="437">
        <v>158027.56</v>
      </c>
      <c r="I15" s="436">
        <v>1518.4</v>
      </c>
      <c r="J15" s="261">
        <v>78299.63</v>
      </c>
      <c r="K15" s="445">
        <v>155</v>
      </c>
      <c r="L15" s="445">
        <v>114</v>
      </c>
      <c r="M15" s="242">
        <f t="shared" si="1"/>
        <v>22853.579999999998</v>
      </c>
    </row>
    <row r="16" spans="1:13" ht="19.5" customHeight="1">
      <c r="A16" s="239">
        <v>10</v>
      </c>
      <c r="B16" s="243" t="s">
        <v>98</v>
      </c>
      <c r="C16" s="428">
        <v>975</v>
      </c>
      <c r="D16" s="429">
        <v>140107.5</v>
      </c>
      <c r="E16" s="428">
        <v>363</v>
      </c>
      <c r="F16" s="242">
        <f t="shared" si="0"/>
        <v>52163.1</v>
      </c>
      <c r="G16" s="436">
        <v>4101.8</v>
      </c>
      <c r="H16" s="437">
        <v>215773.79</v>
      </c>
      <c r="I16" s="436">
        <v>2677.86</v>
      </c>
      <c r="J16" s="261">
        <v>139148.54999999999</v>
      </c>
      <c r="K16" s="445">
        <v>95</v>
      </c>
      <c r="L16" s="445">
        <v>293</v>
      </c>
      <c r="M16" s="242">
        <f t="shared" si="1"/>
        <v>58737.71</v>
      </c>
    </row>
    <row r="17" spans="1:13" ht="19.5" customHeight="1">
      <c r="A17" s="239">
        <v>11</v>
      </c>
      <c r="B17" s="243" t="s">
        <v>99</v>
      </c>
      <c r="C17" s="430">
        <v>2844</v>
      </c>
      <c r="D17" s="431">
        <v>408682.8</v>
      </c>
      <c r="E17" s="242">
        <f>+C7</f>
        <v>4521</v>
      </c>
      <c r="F17" s="242">
        <f t="shared" si="0"/>
        <v>649667.69999999995</v>
      </c>
      <c r="G17" s="438">
        <v>4826.7</v>
      </c>
      <c r="H17" s="439">
        <v>251742.6</v>
      </c>
      <c r="I17" s="241">
        <f>+G7</f>
        <v>4098.54</v>
      </c>
      <c r="J17" s="242">
        <f t="shared" ref="J17:J18" si="2">+I17*53.48</f>
        <v>219189.91919999997</v>
      </c>
      <c r="K17" s="446">
        <v>168</v>
      </c>
      <c r="L17" s="446">
        <f>K17</f>
        <v>168</v>
      </c>
      <c r="M17" s="242">
        <f t="shared" si="1"/>
        <v>33678.959999999999</v>
      </c>
    </row>
    <row r="18" spans="1:13" ht="19.5" customHeight="1" thickBot="1">
      <c r="A18" s="239">
        <v>12</v>
      </c>
      <c r="B18" s="243" t="s">
        <v>100</v>
      </c>
      <c r="C18" s="432">
        <v>4584</v>
      </c>
      <c r="D18" s="433">
        <v>658720.80000000005</v>
      </c>
      <c r="E18" s="242">
        <f>+C18</f>
        <v>4584</v>
      </c>
      <c r="F18" s="242">
        <f t="shared" si="0"/>
        <v>658720.79999999993</v>
      </c>
      <c r="G18" s="440">
        <v>5236.16</v>
      </c>
      <c r="H18" s="441">
        <v>273250.24</v>
      </c>
      <c r="I18" s="241">
        <f>+G18</f>
        <v>5236.16</v>
      </c>
      <c r="J18" s="242">
        <f t="shared" si="2"/>
        <v>280029.83679999999</v>
      </c>
      <c r="K18" s="447">
        <v>80</v>
      </c>
      <c r="L18" s="446">
        <f>K18</f>
        <v>80</v>
      </c>
      <c r="M18" s="242">
        <f t="shared" si="1"/>
        <v>16037.6</v>
      </c>
    </row>
    <row r="19" spans="1:13" ht="32.25" customHeight="1">
      <c r="A19" s="245"/>
      <c r="B19" s="235" t="s">
        <v>82</v>
      </c>
      <c r="C19" s="246">
        <f t="shared" ref="C19:K19" si="3">SUM(C7:C18)</f>
        <v>20626</v>
      </c>
      <c r="D19" s="247">
        <f t="shared" si="3"/>
        <v>2963960.2</v>
      </c>
      <c r="E19" s="246">
        <f t="shared" si="3"/>
        <v>23090</v>
      </c>
      <c r="F19" s="247">
        <f>SUM(F7:F18)</f>
        <v>3318033</v>
      </c>
      <c r="G19" s="246">
        <f>SUM(G7:G18)</f>
        <v>43567.92</v>
      </c>
      <c r="H19" s="247">
        <f>SUM(H7:H18)</f>
        <v>2286104.7199999997</v>
      </c>
      <c r="I19" s="246">
        <f>SUM(I7:I18)</f>
        <v>44194.080000000002</v>
      </c>
      <c r="J19" s="247">
        <f>SUM(J7:J18)</f>
        <v>2317784.7859999998</v>
      </c>
      <c r="K19" s="246">
        <f t="shared" si="3"/>
        <v>1515</v>
      </c>
      <c r="L19" s="246">
        <f>SUM(L7:L18)</f>
        <v>1549</v>
      </c>
      <c r="M19" s="247">
        <f>SUM(M7:M18)</f>
        <v>310528.02999999997</v>
      </c>
    </row>
    <row r="20" spans="1:13" ht="21.75" customHeight="1">
      <c r="B20" s="248"/>
      <c r="C20" s="249"/>
      <c r="D20" s="250"/>
      <c r="E20" s="249"/>
      <c r="F20" s="250">
        <f>ROUND(F19/1000,1)</f>
        <v>3318</v>
      </c>
      <c r="G20" s="249"/>
      <c r="H20" s="250"/>
      <c r="I20" s="249"/>
      <c r="J20" s="250">
        <f>ROUND(J19/1000,1)</f>
        <v>2317.8000000000002</v>
      </c>
      <c r="K20" s="249"/>
      <c r="L20" s="249"/>
      <c r="M20" s="250">
        <f>ROUND(M19/1000,1)</f>
        <v>310.5</v>
      </c>
    </row>
    <row r="21" spans="1:13" ht="33.75" customHeight="1" thickBot="1">
      <c r="B21" s="516" t="s">
        <v>222</v>
      </c>
      <c r="C21" s="516"/>
      <c r="D21" s="516"/>
      <c r="E21" s="251"/>
      <c r="F21" s="252"/>
      <c r="H21" s="251"/>
      <c r="M21" s="250"/>
    </row>
    <row r="22" spans="1:13" s="232" customFormat="1" ht="49.5" customHeight="1">
      <c r="A22" s="253"/>
      <c r="B22" s="254" t="s">
        <v>130</v>
      </c>
      <c r="C22" s="255" t="s">
        <v>131</v>
      </c>
      <c r="D22" s="255" t="s">
        <v>223</v>
      </c>
      <c r="E22" s="255" t="s">
        <v>223</v>
      </c>
      <c r="F22" s="256" t="s">
        <v>223</v>
      </c>
      <c r="G22" s="255" t="s">
        <v>131</v>
      </c>
      <c r="H22" s="255" t="s">
        <v>223</v>
      </c>
      <c r="I22" s="255" t="s">
        <v>223</v>
      </c>
      <c r="J22" s="257" t="s">
        <v>223</v>
      </c>
      <c r="K22" s="255" t="s">
        <v>131</v>
      </c>
      <c r="L22" s="255" t="s">
        <v>223</v>
      </c>
      <c r="M22" s="258" t="s">
        <v>223</v>
      </c>
    </row>
    <row r="23" spans="1:13" ht="23.25" customHeight="1">
      <c r="A23" s="259">
        <v>1</v>
      </c>
      <c r="B23" s="260"/>
      <c r="C23" s="244"/>
      <c r="D23" s="244" t="s">
        <v>223</v>
      </c>
      <c r="E23" s="244" t="s">
        <v>223</v>
      </c>
      <c r="F23" s="261"/>
      <c r="G23" s="262"/>
      <c r="H23" s="244" t="s">
        <v>223</v>
      </c>
      <c r="I23" s="244" t="s">
        <v>223</v>
      </c>
      <c r="J23" s="263"/>
      <c r="K23" s="262"/>
      <c r="L23" s="244" t="s">
        <v>223</v>
      </c>
      <c r="M23" s="264"/>
    </row>
    <row r="24" spans="1:13" ht="23.25" customHeight="1">
      <c r="A24" s="259">
        <v>2</v>
      </c>
      <c r="B24" s="260"/>
      <c r="C24" s="244"/>
      <c r="D24" s="244" t="s">
        <v>223</v>
      </c>
      <c r="E24" s="244" t="s">
        <v>223</v>
      </c>
      <c r="F24" s="261"/>
      <c r="G24" s="262"/>
      <c r="H24" s="244" t="s">
        <v>223</v>
      </c>
      <c r="I24" s="244" t="s">
        <v>223</v>
      </c>
      <c r="J24" s="263"/>
      <c r="K24" s="262"/>
      <c r="L24" s="244" t="s">
        <v>223</v>
      </c>
      <c r="M24" s="264"/>
    </row>
    <row r="25" spans="1:13" s="238" customFormat="1" ht="23.25" customHeight="1">
      <c r="A25" s="265">
        <v>3</v>
      </c>
      <c r="B25" s="266"/>
      <c r="C25" s="267"/>
      <c r="D25" s="267" t="s">
        <v>223</v>
      </c>
      <c r="E25" s="267" t="s">
        <v>223</v>
      </c>
      <c r="F25" s="268"/>
      <c r="G25" s="269"/>
      <c r="H25" s="267" t="s">
        <v>223</v>
      </c>
      <c r="I25" s="267" t="s">
        <v>223</v>
      </c>
      <c r="J25" s="268"/>
      <c r="K25" s="269"/>
      <c r="L25" s="267" t="s">
        <v>223</v>
      </c>
      <c r="M25" s="270"/>
    </row>
    <row r="26" spans="1:13" s="232" customFormat="1" ht="24" customHeight="1">
      <c r="A26" s="271"/>
      <c r="B26" s="272" t="s">
        <v>63</v>
      </c>
      <c r="C26" s="247" t="s">
        <v>223</v>
      </c>
      <c r="D26" s="247" t="s">
        <v>223</v>
      </c>
      <c r="E26" s="247" t="s">
        <v>223</v>
      </c>
      <c r="F26" s="273">
        <f>SUM(F23:F25)</f>
        <v>0</v>
      </c>
      <c r="G26" s="274" t="s">
        <v>223</v>
      </c>
      <c r="H26" s="247" t="s">
        <v>223</v>
      </c>
      <c r="I26" s="247" t="s">
        <v>223</v>
      </c>
      <c r="J26" s="273">
        <f>SUM(J23:J25)</f>
        <v>0</v>
      </c>
      <c r="K26" s="274" t="s">
        <v>223</v>
      </c>
      <c r="L26" s="247" t="s">
        <v>223</v>
      </c>
      <c r="M26" s="275">
        <f>SUM(M23:M25)</f>
        <v>0</v>
      </c>
    </row>
    <row r="27" spans="1:13" s="232" customFormat="1" ht="27" customHeight="1" thickBot="1">
      <c r="A27" s="276"/>
      <c r="B27" s="277" t="s">
        <v>224</v>
      </c>
      <c r="C27" s="278"/>
      <c r="D27" s="278" t="s">
        <v>223</v>
      </c>
      <c r="E27" s="278" t="s">
        <v>223</v>
      </c>
      <c r="F27" s="279">
        <f>+F20-F26</f>
        <v>3318</v>
      </c>
      <c r="G27" s="280" t="s">
        <v>223</v>
      </c>
      <c r="H27" s="278" t="s">
        <v>223</v>
      </c>
      <c r="I27" s="278" t="s">
        <v>223</v>
      </c>
      <c r="J27" s="279">
        <f>J20-J26</f>
        <v>2317.8000000000002</v>
      </c>
      <c r="K27" s="280" t="s">
        <v>223</v>
      </c>
      <c r="L27" s="278" t="s">
        <v>223</v>
      </c>
      <c r="M27" s="281">
        <f>M20-M26</f>
        <v>310.5</v>
      </c>
    </row>
    <row r="28" spans="1:13" s="232" customFormat="1" ht="25.5" customHeight="1" thickBot="1">
      <c r="B28" s="282"/>
      <c r="F28" s="250"/>
      <c r="J28" s="283" t="s">
        <v>132</v>
      </c>
      <c r="K28" s="284"/>
      <c r="L28" s="284"/>
      <c r="M28" s="285">
        <f>+F26+J26+M26</f>
        <v>0</v>
      </c>
    </row>
    <row r="29" spans="1:13" s="232" customFormat="1" ht="20.25" customHeight="1">
      <c r="B29" s="282"/>
      <c r="F29" s="250"/>
      <c r="M29" s="250"/>
    </row>
    <row r="30" spans="1:13" s="248" customFormat="1" ht="25.5" customHeight="1">
      <c r="B30" s="233"/>
      <c r="C30" s="512" t="s">
        <v>2</v>
      </c>
      <c r="D30" s="512"/>
      <c r="E30" s="233"/>
      <c r="F30" s="233"/>
      <c r="G30" s="517"/>
      <c r="H30" s="517"/>
      <c r="I30" s="286"/>
      <c r="J30" s="514" t="str">
        <f>+'Ekamut-caxs'!D78</f>
        <v>Նաիրա Գևորգյան</v>
      </c>
      <c r="K30" s="514"/>
      <c r="M30" s="252"/>
    </row>
    <row r="31" spans="1:13" s="232" customFormat="1">
      <c r="C31" s="287"/>
      <c r="D31" s="287"/>
      <c r="E31" s="288"/>
      <c r="F31" s="288"/>
      <c r="G31" s="515" t="s">
        <v>83</v>
      </c>
      <c r="H31" s="515"/>
      <c r="I31" s="289"/>
      <c r="J31" s="515" t="s">
        <v>101</v>
      </c>
      <c r="K31" s="515"/>
    </row>
    <row r="32" spans="1:13" s="248" customFormat="1" ht="23.25" customHeight="1">
      <c r="B32" s="233"/>
      <c r="C32" s="290" t="s">
        <v>6</v>
      </c>
      <c r="D32" s="290"/>
      <c r="E32" s="233"/>
      <c r="F32" s="233"/>
      <c r="G32" s="514"/>
      <c r="H32" s="514"/>
      <c r="I32" s="291"/>
      <c r="J32" s="514" t="str">
        <f>+'Ekamut-caxs'!D80</f>
        <v>Մարիամ Սաֆարյան</v>
      </c>
      <c r="K32" s="514"/>
    </row>
    <row r="33" spans="3:13" s="232" customFormat="1">
      <c r="C33" s="251"/>
      <c r="D33" s="251"/>
      <c r="G33" s="515" t="s">
        <v>83</v>
      </c>
      <c r="H33" s="515"/>
      <c r="I33" s="289"/>
      <c r="J33" s="515" t="s">
        <v>101</v>
      </c>
      <c r="K33" s="515"/>
    </row>
    <row r="34" spans="3:13">
      <c r="F34" s="292" t="s">
        <v>1</v>
      </c>
    </row>
    <row r="35" spans="3:13" ht="16.5" customHeight="1">
      <c r="C35" s="293" t="s">
        <v>102</v>
      </c>
      <c r="D35" s="293"/>
      <c r="E35" s="293" t="s">
        <v>103</v>
      </c>
      <c r="F35" s="293" t="s">
        <v>225</v>
      </c>
      <c r="I35" s="294" t="s">
        <v>104</v>
      </c>
      <c r="J35" s="295" t="s">
        <v>193</v>
      </c>
      <c r="K35" s="295"/>
      <c r="L35" s="295" t="s">
        <v>192</v>
      </c>
      <c r="M35" s="295" t="s">
        <v>189</v>
      </c>
    </row>
    <row r="36" spans="3:13" ht="16.5" customHeight="1">
      <c r="C36" s="293" t="s">
        <v>105</v>
      </c>
      <c r="D36" s="293"/>
      <c r="E36" s="293" t="s">
        <v>103</v>
      </c>
      <c r="F36" s="293" t="s">
        <v>195</v>
      </c>
      <c r="I36" s="511" t="s">
        <v>197</v>
      </c>
      <c r="J36" s="511"/>
      <c r="K36" s="295"/>
      <c r="L36" s="511" t="s">
        <v>226</v>
      </c>
      <c r="M36" s="511"/>
    </row>
    <row r="37" spans="3:13">
      <c r="C37" s="293"/>
      <c r="D37" s="293"/>
      <c r="E37" s="511" t="s">
        <v>196</v>
      </c>
      <c r="F37" s="511"/>
      <c r="I37" s="511"/>
      <c r="J37" s="511"/>
      <c r="K37" s="295"/>
      <c r="L37" s="511"/>
      <c r="M37" s="511"/>
    </row>
    <row r="38" spans="3:13">
      <c r="C38" s="293"/>
      <c r="D38" s="293"/>
      <c r="E38" s="511"/>
      <c r="F38" s="511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8:M16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L7" sqref="L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24" t="s">
        <v>61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</row>
    <row r="2" spans="1:17" s="12" customFormat="1" ht="20.25">
      <c r="A2" s="489" t="str">
        <f>+'Ekamut-caxs'!A13</f>
        <v xml:space="preserve">«Երևանի հ․32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</row>
    <row r="3" spans="1:17" ht="17.25">
      <c r="A3" s="502" t="s">
        <v>288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181"/>
      <c r="P3" s="181"/>
      <c r="Q3" s="181"/>
    </row>
    <row r="4" spans="1:17" ht="16.5">
      <c r="N4" s="193" t="s">
        <v>0</v>
      </c>
    </row>
    <row r="5" spans="1:17" ht="13.5" customHeight="1">
      <c r="A5" s="526" t="s">
        <v>134</v>
      </c>
      <c r="B5" s="526" t="s">
        <v>62</v>
      </c>
      <c r="C5" s="336"/>
      <c r="D5" s="527" t="s">
        <v>255</v>
      </c>
      <c r="E5" s="528"/>
      <c r="F5" s="528"/>
      <c r="G5" s="528"/>
      <c r="H5" s="528"/>
      <c r="I5" s="528"/>
      <c r="J5" s="528"/>
      <c r="K5" s="528"/>
      <c r="L5" s="528"/>
      <c r="M5" s="529"/>
      <c r="N5" s="525" t="s">
        <v>135</v>
      </c>
    </row>
    <row r="6" spans="1:17" ht="106.5" customHeight="1">
      <c r="A6" s="526"/>
      <c r="B6" s="526"/>
      <c r="C6" s="172" t="s">
        <v>289</v>
      </c>
      <c r="D6" s="172" t="s">
        <v>234</v>
      </c>
      <c r="E6" s="172" t="s">
        <v>235</v>
      </c>
      <c r="F6" s="172" t="s">
        <v>236</v>
      </c>
      <c r="G6" s="144" t="s">
        <v>237</v>
      </c>
      <c r="H6" s="144" t="s">
        <v>181</v>
      </c>
      <c r="I6" s="144" t="s">
        <v>180</v>
      </c>
      <c r="J6" s="144" t="s">
        <v>109</v>
      </c>
      <c r="K6" s="144" t="s">
        <v>170</v>
      </c>
      <c r="L6" s="101" t="s">
        <v>327</v>
      </c>
      <c r="M6" s="101" t="s">
        <v>254</v>
      </c>
      <c r="N6" s="525"/>
    </row>
    <row r="7" spans="1:17" ht="27.75" customHeight="1">
      <c r="A7" s="144">
        <v>1</v>
      </c>
      <c r="B7" s="173" t="s">
        <v>182</v>
      </c>
      <c r="C7" s="174">
        <v>64241.599999999999</v>
      </c>
      <c r="D7" s="470">
        <f>+C10</f>
        <v>11817.104000000001</v>
      </c>
      <c r="E7" s="174">
        <v>956.8</v>
      </c>
      <c r="F7" s="174">
        <v>124</v>
      </c>
      <c r="G7" s="224">
        <v>124</v>
      </c>
      <c r="H7" s="174">
        <v>254.8</v>
      </c>
      <c r="I7" s="224">
        <v>67.3</v>
      </c>
      <c r="J7" s="174">
        <v>296</v>
      </c>
      <c r="K7" s="174"/>
      <c r="L7" s="470">
        <v>5109.6000000000004</v>
      </c>
      <c r="M7" s="174"/>
      <c r="N7" s="175">
        <f>ROUND(SUM(C7:M7),1)</f>
        <v>82991.199999999997</v>
      </c>
    </row>
    <row r="8" spans="1:17" ht="35.25" customHeight="1">
      <c r="A8" s="144">
        <v>2</v>
      </c>
      <c r="B8" s="192" t="s">
        <v>81</v>
      </c>
      <c r="C8" s="145" t="s">
        <v>175</v>
      </c>
      <c r="D8" s="174"/>
      <c r="E8" s="145" t="s">
        <v>175</v>
      </c>
      <c r="F8" s="145" t="s">
        <v>175</v>
      </c>
      <c r="G8" s="145" t="s">
        <v>175</v>
      </c>
      <c r="H8" s="145" t="s">
        <v>175</v>
      </c>
      <c r="I8" s="145" t="s">
        <v>175</v>
      </c>
      <c r="J8" s="145" t="s">
        <v>175</v>
      </c>
      <c r="K8" s="145" t="s">
        <v>175</v>
      </c>
      <c r="L8" s="145" t="s">
        <v>175</v>
      </c>
      <c r="M8" s="145" t="s">
        <v>175</v>
      </c>
      <c r="N8" s="175">
        <f>ROUND(SUM(C8:M8),1)</f>
        <v>0</v>
      </c>
    </row>
    <row r="9" spans="1:17" s="146" customFormat="1" ht="34.5" customHeight="1">
      <c r="A9" s="176"/>
      <c r="B9" s="177" t="s">
        <v>63</v>
      </c>
      <c r="C9" s="145" t="s">
        <v>175</v>
      </c>
      <c r="D9" s="145" t="s">
        <v>175</v>
      </c>
      <c r="E9" s="145" t="s">
        <v>175</v>
      </c>
      <c r="F9" s="145" t="s">
        <v>175</v>
      </c>
      <c r="G9" s="145" t="s">
        <v>175</v>
      </c>
      <c r="H9" s="145" t="s">
        <v>175</v>
      </c>
      <c r="I9" s="145" t="s">
        <v>175</v>
      </c>
      <c r="J9" s="145" t="s">
        <v>175</v>
      </c>
      <c r="K9" s="145" t="s">
        <v>175</v>
      </c>
      <c r="L9" s="145" t="s">
        <v>175</v>
      </c>
      <c r="M9" s="145" t="s">
        <v>175</v>
      </c>
      <c r="N9" s="178">
        <f>ROUND(SUM(N7:N8),1)</f>
        <v>82991.199999999997</v>
      </c>
    </row>
    <row r="10" spans="1:17" s="146" customFormat="1" ht="18.75" customHeight="1">
      <c r="B10" s="231">
        <f>-478.4+6386.952</f>
        <v>5908.5520000000006</v>
      </c>
      <c r="C10" s="148">
        <f>+B10*2</f>
        <v>11817.104000000001</v>
      </c>
      <c r="D10" s="471">
        <v>10860.2</v>
      </c>
      <c r="E10" s="149"/>
      <c r="F10" s="149"/>
      <c r="G10" s="149"/>
      <c r="H10" s="230"/>
      <c r="I10" s="150"/>
      <c r="J10" s="151"/>
      <c r="K10" s="150"/>
      <c r="L10" s="150">
        <v>6387</v>
      </c>
      <c r="M10" s="149"/>
      <c r="N10" s="152"/>
      <c r="O10" s="147"/>
    </row>
    <row r="11" spans="1:17" s="153" customFormat="1" ht="21" customHeight="1">
      <c r="B11" s="154"/>
      <c r="C11" s="120"/>
      <c r="D11" s="120"/>
      <c r="E11" s="155"/>
      <c r="F11" s="155"/>
      <c r="G11" s="156"/>
      <c r="H11" s="77"/>
      <c r="I11" s="77"/>
      <c r="J11" s="120"/>
      <c r="K11" s="532"/>
      <c r="L11" s="532"/>
      <c r="M11" s="532"/>
      <c r="N11" s="157"/>
    </row>
    <row r="12" spans="1:17" s="146" customFormat="1" ht="69" customHeight="1">
      <c r="B12" s="522" t="s">
        <v>190</v>
      </c>
      <c r="C12" s="523"/>
      <c r="D12" s="156"/>
      <c r="G12" s="120"/>
      <c r="H12" s="120"/>
      <c r="I12" s="522" t="s">
        <v>191</v>
      </c>
      <c r="J12" s="523"/>
      <c r="K12" s="120"/>
      <c r="L12" s="120"/>
      <c r="M12" s="120"/>
      <c r="N12" s="120"/>
    </row>
    <row r="13" spans="1:17" s="146" customFormat="1" ht="40.5">
      <c r="B13" s="179" t="s">
        <v>171</v>
      </c>
      <c r="C13" s="180" t="s">
        <v>216</v>
      </c>
      <c r="D13" s="158"/>
      <c r="G13" s="158"/>
      <c r="H13" s="158"/>
      <c r="I13" s="179" t="s">
        <v>171</v>
      </c>
      <c r="J13" s="180" t="s">
        <v>218</v>
      </c>
      <c r="K13" s="158"/>
      <c r="L13" s="158"/>
      <c r="M13" s="158"/>
      <c r="N13" s="159"/>
    </row>
    <row r="14" spans="1:17" s="160" customFormat="1" ht="17.25">
      <c r="B14" s="189">
        <v>119600</v>
      </c>
      <c r="C14" s="190">
        <v>373.7</v>
      </c>
      <c r="D14" s="161" t="s">
        <v>217</v>
      </c>
      <c r="E14" s="83"/>
      <c r="H14" s="305"/>
      <c r="I14" s="189">
        <v>119600</v>
      </c>
      <c r="J14" s="191">
        <v>856.1</v>
      </c>
      <c r="K14" s="161" t="s">
        <v>219</v>
      </c>
      <c r="L14" s="161"/>
      <c r="M14" s="161"/>
      <c r="N14" s="162"/>
    </row>
    <row r="15" spans="1:17" s="160" customFormat="1" ht="17.25">
      <c r="B15" s="189">
        <v>119600</v>
      </c>
      <c r="C15" s="190">
        <v>249.7</v>
      </c>
      <c r="D15" s="161" t="s">
        <v>290</v>
      </c>
      <c r="E15" s="83"/>
      <c r="H15" s="305"/>
      <c r="I15" s="189">
        <v>119600</v>
      </c>
      <c r="J15" s="191">
        <v>732.1</v>
      </c>
      <c r="K15" s="161" t="s">
        <v>291</v>
      </c>
      <c r="L15" s="161"/>
      <c r="M15" s="161"/>
      <c r="N15" s="162"/>
    </row>
    <row r="16" spans="1:17" ht="17.25">
      <c r="B16" s="189">
        <v>119600</v>
      </c>
      <c r="C16" s="190">
        <v>124</v>
      </c>
      <c r="D16" s="161" t="s">
        <v>238</v>
      </c>
      <c r="E16" s="163"/>
      <c r="F16" s="163"/>
      <c r="G16" s="163"/>
      <c r="H16" s="150"/>
      <c r="I16" s="189">
        <v>119600</v>
      </c>
      <c r="J16" s="191">
        <f>+C16</f>
        <v>124</v>
      </c>
      <c r="K16" s="161" t="s">
        <v>238</v>
      </c>
      <c r="L16" s="161"/>
      <c r="M16" s="161"/>
      <c r="N16" s="164"/>
    </row>
    <row r="17" spans="2:12" ht="19.5" customHeight="1"/>
    <row r="18" spans="2:12" s="165" customFormat="1" ht="24" customHeight="1">
      <c r="B18" s="201" t="s">
        <v>2</v>
      </c>
      <c r="C18" s="202"/>
      <c r="D18" s="520"/>
      <c r="E18" s="520"/>
      <c r="F18" s="203"/>
      <c r="G18" s="203"/>
      <c r="H18" s="530" t="str">
        <f>+'Ekamut-caxs'!D78</f>
        <v>Նաիրա Գևորգյան</v>
      </c>
      <c r="I18" s="530"/>
      <c r="J18" s="530"/>
      <c r="K18" s="166"/>
      <c r="L18" s="166"/>
    </row>
    <row r="19" spans="2:12" s="167" customFormat="1" ht="17.25" customHeight="1">
      <c r="B19" s="204"/>
      <c r="C19" s="205"/>
      <c r="D19" s="521" t="s">
        <v>83</v>
      </c>
      <c r="E19" s="521"/>
      <c r="F19" s="206"/>
      <c r="G19" s="207"/>
      <c r="H19" s="531" t="s">
        <v>84</v>
      </c>
      <c r="I19" s="531"/>
      <c r="J19" s="531"/>
      <c r="K19" s="168"/>
      <c r="L19" s="168"/>
    </row>
    <row r="20" spans="2:12" s="165" customFormat="1" ht="24.75" customHeight="1">
      <c r="B20" s="208" t="s">
        <v>6</v>
      </c>
      <c r="C20" s="202"/>
      <c r="D20" s="520"/>
      <c r="E20" s="520"/>
      <c r="F20" s="209"/>
      <c r="G20" s="209"/>
      <c r="H20" s="530" t="str">
        <f>+'Ekamut-caxs'!D80</f>
        <v>Մարիամ Սաֆարյան</v>
      </c>
      <c r="I20" s="530"/>
      <c r="J20" s="530"/>
      <c r="K20" s="166"/>
      <c r="L20" s="166"/>
    </row>
    <row r="21" spans="2:12" s="167" customFormat="1" ht="18.75" customHeight="1">
      <c r="B21" s="205"/>
      <c r="C21" s="205"/>
      <c r="D21" s="521" t="s">
        <v>83</v>
      </c>
      <c r="E21" s="521"/>
      <c r="F21" s="206"/>
      <c r="G21" s="207"/>
      <c r="H21" s="531" t="s">
        <v>84</v>
      </c>
      <c r="I21" s="531"/>
      <c r="J21" s="531"/>
      <c r="K21" s="168"/>
      <c r="L21" s="168"/>
    </row>
    <row r="22" spans="2:12" s="169" customFormat="1" ht="16.5">
      <c r="C22" s="168"/>
      <c r="D22" s="168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C47" sqref="C47"/>
    </sheetView>
  </sheetViews>
  <sheetFormatPr defaultColWidth="9.140625" defaultRowHeight="13.5"/>
  <cols>
    <col min="1" max="1" width="4.42578125" style="304" customWidth="1"/>
    <col min="2" max="2" width="54.28515625" style="298" customWidth="1"/>
    <col min="3" max="3" width="17.140625" style="298" customWidth="1"/>
    <col min="4" max="4" width="17.5703125" style="298" customWidth="1"/>
    <col min="5" max="16384" width="9.140625" style="298"/>
  </cols>
  <sheetData>
    <row r="1" spans="1:4" s="297" customFormat="1" ht="24" customHeight="1">
      <c r="A1" s="536" t="s">
        <v>61</v>
      </c>
      <c r="B1" s="536"/>
      <c r="C1" s="536"/>
      <c r="D1" s="536"/>
    </row>
    <row r="2" spans="1:4" ht="24.75" customHeight="1">
      <c r="A2" s="537" t="str">
        <f>+'Ekamut-caxs'!A13:D13</f>
        <v xml:space="preserve">«Երևանի հ․32 մսուր-մանկապարտեզ» ՀՈԱԿ-ի </v>
      </c>
      <c r="B2" s="537"/>
      <c r="C2" s="537"/>
      <c r="D2" s="537"/>
    </row>
    <row r="3" spans="1:4" ht="39.75" customHeight="1">
      <c r="A3" s="537" t="s">
        <v>292</v>
      </c>
      <c r="B3" s="537"/>
      <c r="C3" s="537"/>
      <c r="D3" s="537"/>
    </row>
    <row r="6" spans="1:4" ht="60" customHeight="1">
      <c r="A6" s="299" t="s">
        <v>3</v>
      </c>
      <c r="B6" s="299" t="s">
        <v>115</v>
      </c>
      <c r="C6" s="299" t="s">
        <v>116</v>
      </c>
      <c r="D6" s="299" t="s">
        <v>230</v>
      </c>
    </row>
    <row r="7" spans="1:4" s="29" customFormat="1" ht="32.25" customHeight="1">
      <c r="A7" s="300">
        <v>1</v>
      </c>
      <c r="B7" s="301" t="s">
        <v>310</v>
      </c>
      <c r="C7" s="300">
        <f>SUM(C8:C12)</f>
        <v>0</v>
      </c>
      <c r="D7" s="300">
        <f>SUM(D8:D12)</f>
        <v>0</v>
      </c>
    </row>
    <row r="8" spans="1:4" ht="16.5" hidden="1" customHeight="1">
      <c r="A8" s="302">
        <v>1.1000000000000001</v>
      </c>
      <c r="B8" s="303" t="s">
        <v>117</v>
      </c>
      <c r="C8" s="302"/>
      <c r="D8" s="302">
        <v>0</v>
      </c>
    </row>
    <row r="9" spans="1:4" ht="16.5" hidden="1" customHeight="1">
      <c r="A9" s="302">
        <v>1.2</v>
      </c>
      <c r="B9" s="303" t="s">
        <v>118</v>
      </c>
      <c r="C9" s="302"/>
      <c r="D9" s="302"/>
    </row>
    <row r="10" spans="1:4" ht="16.5" hidden="1" customHeight="1">
      <c r="A10" s="302">
        <v>1.3</v>
      </c>
      <c r="B10" s="303" t="s">
        <v>119</v>
      </c>
      <c r="C10" s="302"/>
      <c r="D10" s="302"/>
    </row>
    <row r="11" spans="1:4" ht="16.5" hidden="1" customHeight="1">
      <c r="A11" s="302">
        <v>1.4</v>
      </c>
      <c r="B11" s="303" t="s">
        <v>266</v>
      </c>
      <c r="C11" s="302"/>
      <c r="D11" s="302"/>
    </row>
    <row r="12" spans="1:4" ht="16.5" hidden="1" customHeight="1">
      <c r="A12" s="302">
        <v>1.5</v>
      </c>
      <c r="B12" s="303" t="s">
        <v>267</v>
      </c>
      <c r="C12" s="302"/>
      <c r="D12" s="302"/>
    </row>
    <row r="13" spans="1:4" s="29" customFormat="1" ht="27.75" customHeight="1">
      <c r="A13" s="300">
        <v>2</v>
      </c>
      <c r="B13" s="387" t="s">
        <v>313</v>
      </c>
      <c r="C13" s="300">
        <f>SUM(C14:C18)</f>
        <v>3</v>
      </c>
      <c r="D13" s="300">
        <f>SUM(D14:D18)</f>
        <v>87</v>
      </c>
    </row>
    <row r="14" spans="1:4" ht="16.5" customHeight="1">
      <c r="A14" s="302">
        <v>2.1</v>
      </c>
      <c r="B14" s="303" t="s">
        <v>268</v>
      </c>
      <c r="C14" s="302">
        <v>1</v>
      </c>
      <c r="D14" s="302">
        <v>28</v>
      </c>
    </row>
    <row r="15" spans="1:4" ht="16.5" customHeight="1">
      <c r="A15" s="302">
        <v>2.2000000000000002</v>
      </c>
      <c r="B15" s="303" t="s">
        <v>120</v>
      </c>
      <c r="C15" s="302">
        <v>1</v>
      </c>
      <c r="D15" s="302">
        <v>29</v>
      </c>
    </row>
    <row r="16" spans="1:4" ht="16.5" customHeight="1">
      <c r="A16" s="302">
        <v>2.2999999999999998</v>
      </c>
      <c r="B16" s="303" t="s">
        <v>269</v>
      </c>
      <c r="C16" s="302">
        <v>1</v>
      </c>
      <c r="D16" s="302">
        <v>30</v>
      </c>
    </row>
    <row r="17" spans="1:4" ht="16.5" hidden="1" customHeight="1">
      <c r="A17" s="302">
        <v>2.4</v>
      </c>
      <c r="B17" s="303" t="s">
        <v>270</v>
      </c>
      <c r="C17" s="302"/>
      <c r="D17" s="302"/>
    </row>
    <row r="18" spans="1:4" ht="16.5" hidden="1" customHeight="1">
      <c r="A18" s="302">
        <v>2.5</v>
      </c>
      <c r="B18" s="303" t="s">
        <v>271</v>
      </c>
      <c r="C18" s="302"/>
      <c r="D18" s="302"/>
    </row>
    <row r="19" spans="1:4" s="29" customFormat="1" ht="24.75" customHeight="1">
      <c r="A19" s="300">
        <v>3</v>
      </c>
      <c r="B19" s="301" t="s">
        <v>311</v>
      </c>
      <c r="C19" s="300">
        <f>SUM(C20:C24)</f>
        <v>2</v>
      </c>
      <c r="D19" s="300">
        <f>SUM(D20:D24)</f>
        <v>59</v>
      </c>
    </row>
    <row r="20" spans="1:4" ht="16.5" customHeight="1">
      <c r="A20" s="302">
        <v>3.1</v>
      </c>
      <c r="B20" s="303" t="s">
        <v>121</v>
      </c>
      <c r="C20" s="302">
        <v>1</v>
      </c>
      <c r="D20" s="302">
        <v>29</v>
      </c>
    </row>
    <row r="21" spans="1:4" ht="16.5" customHeight="1">
      <c r="A21" s="302">
        <v>3.2</v>
      </c>
      <c r="B21" s="303" t="s">
        <v>122</v>
      </c>
      <c r="C21" s="302">
        <v>1</v>
      </c>
      <c r="D21" s="302">
        <v>30</v>
      </c>
    </row>
    <row r="22" spans="1:4" ht="16.5" hidden="1" customHeight="1">
      <c r="A22" s="302">
        <v>3.3</v>
      </c>
      <c r="B22" s="303" t="s">
        <v>123</v>
      </c>
      <c r="C22" s="302"/>
      <c r="D22" s="302"/>
    </row>
    <row r="23" spans="1:4" ht="16.5" hidden="1" customHeight="1">
      <c r="A23" s="302">
        <v>3.4</v>
      </c>
      <c r="B23" s="303" t="s">
        <v>272</v>
      </c>
      <c r="C23" s="302"/>
      <c r="D23" s="302"/>
    </row>
    <row r="24" spans="1:4" ht="16.5" hidden="1" customHeight="1">
      <c r="A24" s="302">
        <v>3.5</v>
      </c>
      <c r="B24" s="303" t="s">
        <v>273</v>
      </c>
      <c r="C24" s="302"/>
      <c r="D24" s="302"/>
    </row>
    <row r="25" spans="1:4" s="29" customFormat="1" ht="24.75" customHeight="1">
      <c r="A25" s="300">
        <v>4</v>
      </c>
      <c r="B25" s="301" t="s">
        <v>312</v>
      </c>
      <c r="C25" s="300">
        <f>SUM(C26:C30)</f>
        <v>3</v>
      </c>
      <c r="D25" s="300">
        <f>SUM(D26:D30)</f>
        <v>87</v>
      </c>
    </row>
    <row r="26" spans="1:4" ht="16.5" customHeight="1">
      <c r="A26" s="302">
        <v>4.0999999999999996</v>
      </c>
      <c r="B26" s="303" t="s">
        <v>274</v>
      </c>
      <c r="C26" s="302">
        <v>1</v>
      </c>
      <c r="D26" s="302">
        <v>30</v>
      </c>
    </row>
    <row r="27" spans="1:4" ht="16.5" customHeight="1">
      <c r="A27" s="302">
        <v>4.2</v>
      </c>
      <c r="B27" s="303" t="s">
        <v>124</v>
      </c>
      <c r="C27" s="302">
        <v>1</v>
      </c>
      <c r="D27" s="302">
        <v>27</v>
      </c>
    </row>
    <row r="28" spans="1:4" ht="16.5" customHeight="1">
      <c r="A28" s="302">
        <v>4.3</v>
      </c>
      <c r="B28" s="303" t="s">
        <v>275</v>
      </c>
      <c r="C28" s="302">
        <v>1</v>
      </c>
      <c r="D28" s="302">
        <v>30</v>
      </c>
    </row>
    <row r="29" spans="1:4" ht="16.5" hidden="1" customHeight="1">
      <c r="A29" s="302">
        <v>4.4000000000000004</v>
      </c>
      <c r="B29" s="303" t="s">
        <v>276</v>
      </c>
      <c r="C29" s="302"/>
      <c r="D29" s="302"/>
    </row>
    <row r="30" spans="1:4" ht="16.5" hidden="1" customHeight="1">
      <c r="A30" s="302">
        <v>4.5</v>
      </c>
      <c r="B30" s="303" t="s">
        <v>277</v>
      </c>
      <c r="C30" s="302"/>
      <c r="D30" s="302"/>
    </row>
    <row r="31" spans="1:4" s="29" customFormat="1" ht="17.25">
      <c r="A31" s="300"/>
      <c r="B31" s="301" t="s">
        <v>63</v>
      </c>
      <c r="C31" s="300">
        <f>C7+C13+C19+C25</f>
        <v>8</v>
      </c>
      <c r="D31" s="300">
        <f>D7+D13+D19+D25</f>
        <v>233</v>
      </c>
    </row>
    <row r="34" spans="2:4" ht="17.25">
      <c r="B34" s="388" t="s">
        <v>2</v>
      </c>
      <c r="C34" s="533" t="str">
        <f>+'Ekamut-caxs'!D78</f>
        <v>Նաիրա Գևորգյան</v>
      </c>
      <c r="D34" s="533"/>
    </row>
    <row r="35" spans="2:4" ht="15.75" customHeight="1">
      <c r="B35" s="389" t="s">
        <v>4</v>
      </c>
      <c r="C35" s="534" t="s">
        <v>5</v>
      </c>
      <c r="D35" s="534"/>
    </row>
    <row r="36" spans="2:4" ht="27" customHeight="1">
      <c r="B36" s="29" t="s">
        <v>6</v>
      </c>
      <c r="C36" s="533" t="str">
        <f>+'Ekamut-caxs'!D80</f>
        <v>Մարիամ Սաֆարյան</v>
      </c>
      <c r="D36" s="533"/>
    </row>
    <row r="37" spans="2:4">
      <c r="C37" s="535" t="s">
        <v>5</v>
      </c>
      <c r="D37" s="535"/>
    </row>
    <row r="38" spans="2:4">
      <c r="B38" s="304" t="s">
        <v>125</v>
      </c>
      <c r="C38" s="304"/>
      <c r="D38" s="304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7" workbookViewId="0">
      <selection activeCell="C47" sqref="C47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3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99" t="s">
        <v>61</v>
      </c>
      <c r="B1" s="499"/>
      <c r="C1" s="499"/>
      <c r="D1" s="499"/>
      <c r="E1" s="499"/>
    </row>
    <row r="2" spans="1:13" ht="23.25" customHeight="1">
      <c r="A2" s="502" t="str">
        <f>+'Ekamut-caxs'!A13</f>
        <v xml:space="preserve">«Երևանի հ․32 մսուր-մանկապարտեզ» ՀՈԱԿ-ի </v>
      </c>
      <c r="B2" s="502"/>
      <c r="C2" s="502"/>
      <c r="D2" s="502"/>
      <c r="E2" s="502"/>
    </row>
    <row r="3" spans="1:13" ht="28.5" customHeight="1">
      <c r="A3" s="502" t="s">
        <v>251</v>
      </c>
      <c r="B3" s="502"/>
      <c r="C3" s="502"/>
      <c r="D3" s="502"/>
      <c r="E3" s="502"/>
    </row>
    <row r="5" spans="1:13">
      <c r="E5" s="88" t="s">
        <v>129</v>
      </c>
    </row>
    <row r="6" spans="1:13" ht="73.5" customHeight="1">
      <c r="A6" s="334" t="s">
        <v>3</v>
      </c>
      <c r="B6" s="334" t="s">
        <v>86</v>
      </c>
      <c r="C6" s="334" t="s">
        <v>252</v>
      </c>
      <c r="D6" s="334" t="s">
        <v>239</v>
      </c>
      <c r="E6" s="334" t="s">
        <v>240</v>
      </c>
    </row>
    <row r="7" spans="1:13" ht="15.75" customHeight="1" thickBot="1">
      <c r="A7" s="335">
        <v>1</v>
      </c>
      <c r="B7" s="335">
        <v>2</v>
      </c>
      <c r="C7" s="335">
        <v>3</v>
      </c>
      <c r="D7" s="335">
        <v>4</v>
      </c>
      <c r="E7" s="335">
        <v>5</v>
      </c>
      <c r="G7" s="72" t="s">
        <v>293</v>
      </c>
    </row>
    <row r="8" spans="1:13" ht="35.25" customHeight="1" thickBot="1">
      <c r="A8" s="127">
        <v>1</v>
      </c>
      <c r="B8" s="307" t="s">
        <v>253</v>
      </c>
      <c r="C8" s="124">
        <v>77777.399999999994</v>
      </c>
      <c r="D8" s="124">
        <v>2281.6999999999998</v>
      </c>
      <c r="E8" s="124">
        <v>13768.7</v>
      </c>
      <c r="F8" s="308" t="s">
        <v>241</v>
      </c>
      <c r="G8" s="309" t="s">
        <v>242</v>
      </c>
      <c r="H8" s="310" t="s">
        <v>175</v>
      </c>
      <c r="I8" s="311" t="s">
        <v>243</v>
      </c>
      <c r="J8" s="310" t="s">
        <v>175</v>
      </c>
      <c r="K8" s="312" t="s">
        <v>244</v>
      </c>
      <c r="L8" s="313" t="s">
        <v>176</v>
      </c>
      <c r="M8" s="314" t="s">
        <v>245</v>
      </c>
    </row>
    <row r="9" spans="1:13" ht="35.25" customHeight="1" thickBot="1">
      <c r="A9" s="127">
        <v>2</v>
      </c>
      <c r="B9" s="307" t="s">
        <v>248</v>
      </c>
      <c r="C9" s="124">
        <v>8965.7000000000007</v>
      </c>
      <c r="D9" s="124">
        <v>336.3</v>
      </c>
      <c r="E9" s="124">
        <v>1588.4</v>
      </c>
      <c r="F9" s="308"/>
      <c r="G9" s="309"/>
      <c r="H9" s="310"/>
      <c r="I9" s="331"/>
      <c r="J9" s="310"/>
      <c r="K9" s="332"/>
      <c r="L9" s="313"/>
      <c r="M9" s="333"/>
    </row>
    <row r="10" spans="1:13" s="323" customFormat="1" ht="35.25" customHeight="1">
      <c r="A10" s="315">
        <v>3</v>
      </c>
      <c r="B10" s="316" t="s">
        <v>249</v>
      </c>
      <c r="C10" s="317" t="s">
        <v>223</v>
      </c>
      <c r="D10" s="399">
        <v>230</v>
      </c>
      <c r="E10" s="400">
        <f>+M10</f>
        <v>1920</v>
      </c>
      <c r="F10" s="318">
        <v>11</v>
      </c>
      <c r="G10" s="319">
        <v>200</v>
      </c>
      <c r="H10" s="320" t="s">
        <v>175</v>
      </c>
      <c r="I10" s="321">
        <v>20</v>
      </c>
      <c r="J10" s="320" t="s">
        <v>175</v>
      </c>
      <c r="K10" s="321">
        <v>480</v>
      </c>
      <c r="L10" s="313" t="s">
        <v>176</v>
      </c>
      <c r="M10" s="322">
        <f>+(G10*I10*K10)/1000</f>
        <v>1920</v>
      </c>
    </row>
    <row r="11" spans="1:13" s="323" customFormat="1" ht="35.25" customHeight="1" thickBot="1">
      <c r="A11" s="315">
        <v>4</v>
      </c>
      <c r="B11" s="316" t="s">
        <v>250</v>
      </c>
      <c r="C11" s="317" t="s">
        <v>223</v>
      </c>
      <c r="D11" s="399">
        <v>240</v>
      </c>
      <c r="E11" s="400">
        <f>+M11</f>
        <v>2323.1999999999998</v>
      </c>
      <c r="F11" s="318">
        <v>12</v>
      </c>
      <c r="G11" s="324">
        <v>220</v>
      </c>
      <c r="H11" s="320" t="s">
        <v>175</v>
      </c>
      <c r="I11" s="325">
        <v>22</v>
      </c>
      <c r="J11" s="320" t="s">
        <v>175</v>
      </c>
      <c r="K11" s="325">
        <v>480</v>
      </c>
      <c r="L11" s="313" t="s">
        <v>176</v>
      </c>
      <c r="M11" s="326">
        <f>+(G11*I11*K11)/1000</f>
        <v>2323.1999999999998</v>
      </c>
    </row>
    <row r="12" spans="1:13" s="79" customFormat="1" ht="31.5" customHeight="1">
      <c r="A12" s="115"/>
      <c r="B12" s="327" t="s">
        <v>246</v>
      </c>
      <c r="C12" s="328">
        <f>ROUND(SUM(C8:C11),1)</f>
        <v>86743.1</v>
      </c>
      <c r="D12" s="328">
        <f>ROUND(SUM(D8:D11),1)</f>
        <v>3088</v>
      </c>
      <c r="E12" s="328">
        <f>ROUND(SUM(E8:E11),1)</f>
        <v>19600.3</v>
      </c>
      <c r="F12" s="79">
        <f>86739.7+2*C9</f>
        <v>104671.1</v>
      </c>
    </row>
    <row r="14" spans="1:13" ht="51" customHeight="1">
      <c r="B14" s="540" t="s">
        <v>247</v>
      </c>
      <c r="C14" s="540"/>
      <c r="D14" s="540"/>
      <c r="E14" s="540"/>
    </row>
    <row r="19" spans="2:5" ht="20.25" customHeight="1">
      <c r="B19" s="73" t="s">
        <v>2</v>
      </c>
      <c r="C19" s="73"/>
      <c r="D19" s="538" t="str">
        <f>+'Ekamut-caxs'!D78</f>
        <v>Նաիրա Գևորգյան</v>
      </c>
      <c r="E19" s="538"/>
    </row>
    <row r="20" spans="2:5" ht="18.75" customHeight="1">
      <c r="B20" s="73" t="s">
        <v>4</v>
      </c>
      <c r="D20" s="539" t="s">
        <v>5</v>
      </c>
      <c r="E20" s="539"/>
    </row>
    <row r="21" spans="2:5" ht="18.75" customHeight="1">
      <c r="B21" s="73"/>
      <c r="D21" s="329"/>
      <c r="E21" s="329"/>
    </row>
    <row r="22" spans="2:5" ht="18.75" customHeight="1">
      <c r="B22" s="73" t="s">
        <v>6</v>
      </c>
      <c r="D22" s="538" t="str">
        <f>+'Ekamut-caxs'!D80</f>
        <v>Մարիամ Սաֆարյան</v>
      </c>
      <c r="E22" s="538"/>
    </row>
    <row r="23" spans="2:5" ht="23.25" customHeight="1">
      <c r="D23" s="539" t="s">
        <v>5</v>
      </c>
      <c r="E23" s="539"/>
    </row>
    <row r="25" spans="2:5">
      <c r="B25" s="72"/>
      <c r="C25" s="330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41" workbookViewId="0">
      <selection activeCell="C47" sqref="C47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2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1" customFormat="1" ht="24" customHeight="1">
      <c r="A1" s="543" t="s">
        <v>61</v>
      </c>
      <c r="B1" s="543"/>
      <c r="C1" s="543"/>
      <c r="D1" s="543"/>
      <c r="E1" s="543"/>
      <c r="F1" s="543"/>
    </row>
    <row r="2" spans="1:6" ht="23.25" customHeight="1">
      <c r="A2" s="500" t="str">
        <f>+'Ekamut-caxs'!A13</f>
        <v xml:space="preserve">«Երևանի հ․32 մսուր-մանկապարտեզ» ՀՈԱԿ-ի </v>
      </c>
      <c r="B2" s="500"/>
      <c r="C2" s="500"/>
      <c r="D2" s="500"/>
      <c r="E2" s="500"/>
      <c r="F2" s="500"/>
    </row>
    <row r="3" spans="1:6" ht="40.5" customHeight="1">
      <c r="A3" s="500" t="s">
        <v>294</v>
      </c>
      <c r="B3" s="500"/>
      <c r="C3" s="500"/>
      <c r="D3" s="500"/>
      <c r="E3" s="500"/>
      <c r="F3" s="500"/>
    </row>
    <row r="5" spans="1:6">
      <c r="F5" s="390" t="s">
        <v>129</v>
      </c>
    </row>
    <row r="6" spans="1:6" ht="73.5" customHeight="1">
      <c r="A6" s="391" t="s">
        <v>3</v>
      </c>
      <c r="B6" s="391" t="s">
        <v>305</v>
      </c>
      <c r="C6" s="391" t="s">
        <v>279</v>
      </c>
      <c r="D6" s="391" t="s">
        <v>280</v>
      </c>
      <c r="E6" s="421" t="s">
        <v>281</v>
      </c>
      <c r="F6" s="391" t="s">
        <v>303</v>
      </c>
    </row>
    <row r="7" spans="1:6" ht="15.75" customHeight="1">
      <c r="A7" s="392">
        <v>1</v>
      </c>
      <c r="B7" s="392">
        <v>2</v>
      </c>
      <c r="C7" s="392">
        <v>3</v>
      </c>
      <c r="D7" s="392">
        <v>4</v>
      </c>
      <c r="E7" s="425">
        <v>5</v>
      </c>
      <c r="F7" s="392">
        <v>6</v>
      </c>
    </row>
    <row r="8" spans="1:6" ht="15.75" customHeight="1">
      <c r="A8" s="392"/>
      <c r="B8" s="419" t="s">
        <v>306</v>
      </c>
      <c r="C8" s="392"/>
      <c r="D8" s="392"/>
      <c r="E8" s="422">
        <f>SUBTOTAL(9,E9:E13)</f>
        <v>276.39999999999998</v>
      </c>
      <c r="F8" s="392"/>
    </row>
    <row r="9" spans="1:6">
      <c r="A9" s="393">
        <v>1</v>
      </c>
      <c r="B9" s="394" t="s">
        <v>278</v>
      </c>
      <c r="C9" s="124" t="s">
        <v>223</v>
      </c>
      <c r="D9" s="124" t="s">
        <v>223</v>
      </c>
      <c r="E9" s="423">
        <v>120</v>
      </c>
      <c r="F9" s="124"/>
    </row>
    <row r="10" spans="1:6">
      <c r="A10" s="393">
        <f t="shared" ref="A10:A13" si="0">+A9+1</f>
        <v>2</v>
      </c>
      <c r="B10" s="394" t="s">
        <v>333</v>
      </c>
      <c r="C10" s="124">
        <v>46</v>
      </c>
      <c r="D10" s="124">
        <v>3.4</v>
      </c>
      <c r="E10" s="423">
        <v>156.4</v>
      </c>
      <c r="F10" s="124"/>
    </row>
    <row r="11" spans="1:6">
      <c r="A11" s="393">
        <f t="shared" si="0"/>
        <v>3</v>
      </c>
      <c r="B11" s="394"/>
      <c r="C11" s="124"/>
      <c r="D11" s="124"/>
      <c r="E11" s="423"/>
      <c r="F11" s="124"/>
    </row>
    <row r="12" spans="1:6">
      <c r="A12" s="393">
        <f t="shared" si="0"/>
        <v>4</v>
      </c>
      <c r="B12" s="394"/>
      <c r="C12" s="124"/>
      <c r="D12" s="124"/>
      <c r="E12" s="423"/>
      <c r="F12" s="124"/>
    </row>
    <row r="13" spans="1:6">
      <c r="A13" s="393">
        <f t="shared" si="0"/>
        <v>5</v>
      </c>
      <c r="B13" s="394"/>
      <c r="C13" s="124"/>
      <c r="D13" s="124"/>
      <c r="E13" s="423"/>
      <c r="F13" s="124"/>
    </row>
    <row r="14" spans="1:6" ht="37.5" customHeight="1">
      <c r="A14" s="392"/>
      <c r="B14" s="419" t="s">
        <v>308</v>
      </c>
      <c r="C14" s="392"/>
      <c r="D14" s="392"/>
      <c r="E14" s="422">
        <f>SUBTOTAL(9,E15:E19)</f>
        <v>0</v>
      </c>
      <c r="F14" s="392"/>
    </row>
    <row r="15" spans="1:6" ht="31.5" customHeight="1">
      <c r="A15" s="393">
        <v>1</v>
      </c>
      <c r="B15" s="394" t="s">
        <v>309</v>
      </c>
      <c r="C15" s="124" t="s">
        <v>223</v>
      </c>
      <c r="D15" s="124" t="s">
        <v>223</v>
      </c>
      <c r="E15" s="423"/>
      <c r="F15" s="124"/>
    </row>
    <row r="16" spans="1:6">
      <c r="A16" s="393">
        <f t="shared" ref="A16:A19" si="1">+A15+1</f>
        <v>2</v>
      </c>
      <c r="B16" s="394"/>
      <c r="C16" s="124"/>
      <c r="D16" s="124"/>
      <c r="E16" s="423"/>
      <c r="F16" s="124"/>
    </row>
    <row r="17" spans="1:6">
      <c r="A17" s="393">
        <f t="shared" si="1"/>
        <v>3</v>
      </c>
      <c r="B17" s="394"/>
      <c r="C17" s="124"/>
      <c r="D17" s="124"/>
      <c r="E17" s="423"/>
      <c r="F17" s="124"/>
    </row>
    <row r="18" spans="1:6">
      <c r="A18" s="393">
        <f t="shared" si="1"/>
        <v>4</v>
      </c>
      <c r="B18" s="394"/>
      <c r="C18" s="124"/>
      <c r="D18" s="124"/>
      <c r="E18" s="423"/>
      <c r="F18" s="124"/>
    </row>
    <row r="19" spans="1:6">
      <c r="A19" s="393">
        <f t="shared" si="1"/>
        <v>5</v>
      </c>
      <c r="B19" s="394"/>
      <c r="C19" s="124"/>
      <c r="D19" s="124"/>
      <c r="E19" s="423"/>
      <c r="F19" s="124"/>
    </row>
    <row r="20" spans="1:6" ht="14.25">
      <c r="A20" s="393"/>
      <c r="B20" s="419" t="s">
        <v>307</v>
      </c>
      <c r="C20" s="124"/>
      <c r="D20" s="124"/>
      <c r="E20" s="422">
        <f>SUBTOTAL(9,E21:E37)</f>
        <v>384</v>
      </c>
      <c r="F20" s="124"/>
    </row>
    <row r="21" spans="1:6">
      <c r="A21" s="393">
        <v>1</v>
      </c>
      <c r="B21" s="394" t="s">
        <v>331</v>
      </c>
      <c r="C21" s="418">
        <v>1</v>
      </c>
      <c r="D21" s="418">
        <v>45</v>
      </c>
      <c r="E21" s="423">
        <f t="shared" ref="E21:E24" si="2">+D21*C21</f>
        <v>45</v>
      </c>
      <c r="F21" s="124"/>
    </row>
    <row r="22" spans="1:6">
      <c r="A22" s="393">
        <f t="shared" ref="A22:A37" si="3">+A21+1</f>
        <v>2</v>
      </c>
      <c r="B22" s="394" t="s">
        <v>332</v>
      </c>
      <c r="C22" s="418">
        <v>1</v>
      </c>
      <c r="D22" s="418">
        <v>339</v>
      </c>
      <c r="E22" s="423">
        <f t="shared" si="2"/>
        <v>339</v>
      </c>
      <c r="F22" s="124"/>
    </row>
    <row r="23" spans="1:6">
      <c r="A23" s="393">
        <f t="shared" si="3"/>
        <v>3</v>
      </c>
      <c r="B23" s="394"/>
      <c r="C23" s="418"/>
      <c r="D23" s="418"/>
      <c r="E23" s="423">
        <f t="shared" si="2"/>
        <v>0</v>
      </c>
      <c r="F23" s="124"/>
    </row>
    <row r="24" spans="1:6" hidden="1">
      <c r="A24" s="393">
        <f t="shared" si="3"/>
        <v>4</v>
      </c>
      <c r="B24" s="394"/>
      <c r="C24" s="418"/>
      <c r="D24" s="418"/>
      <c r="E24" s="423">
        <f t="shared" si="2"/>
        <v>0</v>
      </c>
      <c r="F24" s="124"/>
    </row>
    <row r="25" spans="1:6" hidden="1">
      <c r="A25" s="393">
        <f t="shared" si="3"/>
        <v>5</v>
      </c>
      <c r="B25" s="394"/>
      <c r="C25" s="418"/>
      <c r="D25" s="418"/>
      <c r="E25" s="423"/>
      <c r="F25" s="124"/>
    </row>
    <row r="26" spans="1:6" hidden="1">
      <c r="A26" s="393">
        <f t="shared" si="3"/>
        <v>6</v>
      </c>
      <c r="B26" s="394"/>
      <c r="C26" s="418"/>
      <c r="D26" s="418"/>
      <c r="E26" s="423"/>
      <c r="F26" s="124"/>
    </row>
    <row r="27" spans="1:6" hidden="1">
      <c r="A27" s="393">
        <f t="shared" si="3"/>
        <v>7</v>
      </c>
      <c r="B27" s="394"/>
      <c r="C27" s="418"/>
      <c r="D27" s="418"/>
      <c r="E27" s="423"/>
      <c r="F27" s="124"/>
    </row>
    <row r="28" spans="1:6" hidden="1">
      <c r="A28" s="393">
        <f t="shared" si="3"/>
        <v>8</v>
      </c>
      <c r="B28" s="394"/>
      <c r="C28" s="418"/>
      <c r="D28" s="418"/>
      <c r="E28" s="423"/>
      <c r="F28" s="124"/>
    </row>
    <row r="29" spans="1:6" hidden="1">
      <c r="A29" s="393">
        <f t="shared" si="3"/>
        <v>9</v>
      </c>
      <c r="B29" s="394"/>
      <c r="C29" s="418"/>
      <c r="D29" s="418"/>
      <c r="E29" s="423"/>
      <c r="F29" s="124"/>
    </row>
    <row r="30" spans="1:6" hidden="1">
      <c r="A30" s="393">
        <f t="shared" si="3"/>
        <v>10</v>
      </c>
      <c r="B30" s="394"/>
      <c r="C30" s="418"/>
      <c r="D30" s="418"/>
      <c r="E30" s="423"/>
      <c r="F30" s="124"/>
    </row>
    <row r="31" spans="1:6" hidden="1">
      <c r="A31" s="393">
        <f t="shared" si="3"/>
        <v>11</v>
      </c>
      <c r="B31" s="394"/>
      <c r="C31" s="418"/>
      <c r="D31" s="418"/>
      <c r="E31" s="423"/>
      <c r="F31" s="124"/>
    </row>
    <row r="32" spans="1:6" hidden="1">
      <c r="A32" s="393">
        <f t="shared" si="3"/>
        <v>12</v>
      </c>
      <c r="B32" s="394"/>
      <c r="C32" s="418"/>
      <c r="D32" s="418"/>
      <c r="E32" s="423"/>
      <c r="F32" s="124"/>
    </row>
    <row r="33" spans="1:6" hidden="1">
      <c r="A33" s="393">
        <f t="shared" si="3"/>
        <v>13</v>
      </c>
      <c r="B33" s="394"/>
      <c r="C33" s="418"/>
      <c r="D33" s="418"/>
      <c r="E33" s="423"/>
      <c r="F33" s="124"/>
    </row>
    <row r="34" spans="1:6" hidden="1">
      <c r="A34" s="393">
        <f t="shared" si="3"/>
        <v>14</v>
      </c>
      <c r="B34" s="394"/>
      <c r="C34" s="418"/>
      <c r="D34" s="418"/>
      <c r="E34" s="423"/>
      <c r="F34" s="124"/>
    </row>
    <row r="35" spans="1:6" hidden="1">
      <c r="A35" s="393">
        <f t="shared" si="3"/>
        <v>15</v>
      </c>
      <c r="B35" s="394"/>
      <c r="C35" s="418"/>
      <c r="D35" s="418"/>
      <c r="E35" s="423"/>
      <c r="F35" s="124"/>
    </row>
    <row r="36" spans="1:6" hidden="1">
      <c r="A36" s="393">
        <f t="shared" si="3"/>
        <v>16</v>
      </c>
      <c r="B36" s="394"/>
      <c r="C36" s="418"/>
      <c r="D36" s="418"/>
      <c r="E36" s="423"/>
      <c r="F36" s="124"/>
    </row>
    <row r="37" spans="1:6" hidden="1">
      <c r="A37" s="393">
        <f t="shared" si="3"/>
        <v>17</v>
      </c>
      <c r="B37" s="394"/>
      <c r="C37" s="418"/>
      <c r="D37" s="418"/>
      <c r="E37" s="423">
        <f>+D37*C37</f>
        <v>0</v>
      </c>
      <c r="F37" s="124"/>
    </row>
    <row r="38" spans="1:6" s="21" customFormat="1" ht="31.5" customHeight="1">
      <c r="A38" s="395"/>
      <c r="B38" s="396" t="s">
        <v>246</v>
      </c>
      <c r="C38" s="407">
        <f>SUM(C9:C37)</f>
        <v>48</v>
      </c>
      <c r="D38" s="407">
        <f>SUM(D9:D37)</f>
        <v>387.4</v>
      </c>
      <c r="E38" s="422">
        <f>SUBTOTAL(9,E8:E37)</f>
        <v>660.4</v>
      </c>
      <c r="F38" s="407"/>
    </row>
    <row r="40" spans="1:6" ht="33.75" customHeight="1">
      <c r="A40" s="393"/>
      <c r="B40" s="394" t="s">
        <v>295</v>
      </c>
      <c r="C40" s="544">
        <v>2</v>
      </c>
      <c r="D40" s="545"/>
      <c r="E40" s="545"/>
      <c r="F40" s="546"/>
    </row>
    <row r="41" spans="1:6" ht="33.75" customHeight="1">
      <c r="A41" s="393"/>
      <c r="B41" s="394" t="s">
        <v>304</v>
      </c>
      <c r="C41" s="544">
        <v>2</v>
      </c>
      <c r="D41" s="545"/>
      <c r="E41" s="545"/>
      <c r="F41" s="546"/>
    </row>
    <row r="43" spans="1:6" ht="20.25" customHeight="1">
      <c r="B43" s="12" t="s">
        <v>2</v>
      </c>
      <c r="C43" s="12"/>
      <c r="D43" s="541" t="str">
        <f>+'Ekamut-caxs'!D78</f>
        <v>Նաիրա Գևորգյան</v>
      </c>
      <c r="E43" s="541"/>
      <c r="F43" s="541"/>
    </row>
    <row r="44" spans="1:6" ht="18.75" customHeight="1">
      <c r="B44" s="12" t="s">
        <v>4</v>
      </c>
      <c r="D44" s="542" t="s">
        <v>5</v>
      </c>
      <c r="E44" s="542"/>
      <c r="F44" s="542"/>
    </row>
    <row r="45" spans="1:6" ht="18.75" customHeight="1">
      <c r="B45" s="12"/>
      <c r="D45" s="397"/>
      <c r="E45" s="424"/>
      <c r="F45" s="397"/>
    </row>
    <row r="46" spans="1:6" ht="18.75" customHeight="1">
      <c r="B46" s="12" t="s">
        <v>6</v>
      </c>
      <c r="D46" s="541" t="str">
        <f>+'Ekamut-caxs'!D80</f>
        <v>Մարիամ Սաֆարյան</v>
      </c>
      <c r="E46" s="541"/>
      <c r="F46" s="541"/>
    </row>
    <row r="47" spans="1:6" ht="23.25" customHeight="1">
      <c r="D47" s="542" t="s">
        <v>5</v>
      </c>
      <c r="E47" s="542"/>
      <c r="F47" s="542"/>
    </row>
    <row r="49" spans="2:3">
      <c r="B49" s="57"/>
      <c r="C49" s="398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B26"/>
  <sheetViews>
    <sheetView topLeftCell="A19" workbookViewId="0">
      <selection activeCell="C47" sqref="C47"/>
    </sheetView>
  </sheetViews>
  <sheetFormatPr defaultRowHeight="12.75"/>
  <cols>
    <col min="1" max="1" width="9.140625" style="455"/>
    <col min="2" max="2" width="93.42578125" style="455" customWidth="1"/>
    <col min="3" max="16384" width="9.140625" style="455"/>
  </cols>
  <sheetData>
    <row r="2" spans="2:2" ht="19.5">
      <c r="B2" s="454" t="s">
        <v>338</v>
      </c>
    </row>
    <row r="3" spans="2:2" ht="18">
      <c r="B3" s="456" t="s">
        <v>339</v>
      </c>
    </row>
    <row r="4" spans="2:2" ht="18">
      <c r="B4" s="456" t="s">
        <v>340</v>
      </c>
    </row>
    <row r="5" spans="2:2" ht="39.75" customHeight="1">
      <c r="B5" s="457" t="s">
        <v>341</v>
      </c>
    </row>
    <row r="6" spans="2:2" ht="66.75" customHeight="1">
      <c r="B6" s="457" t="s">
        <v>352</v>
      </c>
    </row>
    <row r="7" spans="2:2" ht="48" customHeight="1">
      <c r="B7" s="458" t="s">
        <v>353</v>
      </c>
    </row>
    <row r="8" spans="2:2" ht="74.25" customHeight="1">
      <c r="B8" s="458" t="s">
        <v>342</v>
      </c>
    </row>
    <row r="9" spans="2:2" ht="25.5" customHeight="1">
      <c r="B9" s="458" t="s">
        <v>343</v>
      </c>
    </row>
    <row r="10" spans="2:2" ht="39.75" customHeight="1">
      <c r="B10" s="458" t="s">
        <v>354</v>
      </c>
    </row>
    <row r="11" spans="2:2" ht="37.5" customHeight="1">
      <c r="B11" s="458" t="s">
        <v>357</v>
      </c>
    </row>
    <row r="12" spans="2:2" ht="41.25" customHeight="1">
      <c r="B12" s="458" t="s">
        <v>358</v>
      </c>
    </row>
    <row r="13" spans="2:2" ht="30" customHeight="1">
      <c r="B13" s="458" t="s">
        <v>359</v>
      </c>
    </row>
    <row r="14" spans="2:2" ht="41.25" customHeight="1">
      <c r="B14" s="461" t="s">
        <v>360</v>
      </c>
    </row>
    <row r="15" spans="2:2" ht="27.75" customHeight="1">
      <c r="B15" s="458" t="s">
        <v>344</v>
      </c>
    </row>
    <row r="16" spans="2:2" ht="29.25" customHeight="1">
      <c r="B16" s="458" t="s">
        <v>345</v>
      </c>
    </row>
    <row r="17" spans="2:2" ht="30" customHeight="1">
      <c r="B17" s="458" t="s">
        <v>346</v>
      </c>
    </row>
    <row r="18" spans="2:2" ht="54">
      <c r="B18" s="458" t="s">
        <v>347</v>
      </c>
    </row>
    <row r="19" spans="2:2" ht="41.25" customHeight="1">
      <c r="B19" s="458" t="s">
        <v>348</v>
      </c>
    </row>
    <row r="20" spans="2:2" ht="23.25" customHeight="1">
      <c r="B20" s="458" t="s">
        <v>349</v>
      </c>
    </row>
    <row r="21" spans="2:2" ht="23.25" customHeight="1">
      <c r="B21" s="458" t="s">
        <v>356</v>
      </c>
    </row>
    <row r="22" spans="2:2" ht="36" customHeight="1">
      <c r="B22" s="465" t="s">
        <v>362</v>
      </c>
    </row>
    <row r="23" spans="2:2" ht="57.75" customHeight="1">
      <c r="B23" s="458" t="s">
        <v>367</v>
      </c>
    </row>
    <row r="24" spans="2:2" ht="18">
      <c r="B24" s="459" t="s">
        <v>350</v>
      </c>
    </row>
    <row r="25" spans="2:2">
      <c r="B25" s="460"/>
    </row>
    <row r="26" spans="2:2" ht="28.5" customHeight="1">
      <c r="B26" s="459" t="s">
        <v>351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C47" sqref="C4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տեղեկանք հիմնավորում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https://mul2.yerevan.am/tasks/2647855/oneclick?token=5c28a446d55322eaa5851b3932a661cc</cp:keywords>
  <cp:lastModifiedBy>Lusine Petrosyan</cp:lastModifiedBy>
  <cp:lastPrinted>2025-11-10T06:59:07Z</cp:lastPrinted>
  <dcterms:created xsi:type="dcterms:W3CDTF">1996-10-14T23:33:28Z</dcterms:created>
  <dcterms:modified xsi:type="dcterms:W3CDTF">2025-12-26T15:29:16Z</dcterms:modified>
</cp:coreProperties>
</file>